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6" documentId="13_ncr:1_{D17A8D3F-762E-480A-9FF0-BAA19E6A2868}" xr6:coauthVersionLast="47" xr6:coauthVersionMax="47" xr10:uidLastSave="{4FF74B37-1850-4F4F-8AF2-F293B568D026}"/>
  <bookViews>
    <workbookView xWindow="-120" yWindow="-120" windowWidth="29040" windowHeight="15720" xr2:uid="{00000000-000D-0000-FFFF-FFFF00000000}"/>
  </bookViews>
  <sheets>
    <sheet name="Table_54._Electric_Power_Projec" sheetId="1" r:id="rId1"/>
    <sheet name="Selected 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" i="2" l="1"/>
  <c r="AG6" i="2" s="1"/>
  <c r="K7" i="2"/>
  <c r="P7" i="2"/>
  <c r="AA7" i="2"/>
  <c r="AE7" i="2"/>
  <c r="E5" i="2"/>
  <c r="F5" i="2"/>
  <c r="G5" i="2"/>
  <c r="G7" i="2" s="1"/>
  <c r="H5" i="2"/>
  <c r="H7" i="2" s="1"/>
  <c r="I5" i="2"/>
  <c r="I7" i="2" s="1"/>
  <c r="J5" i="2"/>
  <c r="J7" i="2" s="1"/>
  <c r="K5" i="2"/>
  <c r="L5" i="2"/>
  <c r="L7" i="2" s="1"/>
  <c r="M5" i="2"/>
  <c r="M7" i="2" s="1"/>
  <c r="N5" i="2"/>
  <c r="N7" i="2" s="1"/>
  <c r="O5" i="2"/>
  <c r="O7" i="2" s="1"/>
  <c r="P5" i="2"/>
  <c r="Q5" i="2"/>
  <c r="Q7" i="2" s="1"/>
  <c r="R5" i="2"/>
  <c r="R7" i="2" s="1"/>
  <c r="S5" i="2"/>
  <c r="S7" i="2" s="1"/>
  <c r="T5" i="2"/>
  <c r="U5" i="2"/>
  <c r="V5" i="2"/>
  <c r="V7" i="2" s="1"/>
  <c r="W5" i="2"/>
  <c r="W7" i="2" s="1"/>
  <c r="X5" i="2"/>
  <c r="X7" i="2" s="1"/>
  <c r="Y5" i="2"/>
  <c r="Y7" i="2" s="1"/>
  <c r="Z5" i="2"/>
  <c r="Z7" i="2" s="1"/>
  <c r="AA5" i="2"/>
  <c r="AB5" i="2"/>
  <c r="AB7" i="2" s="1"/>
  <c r="AC5" i="2"/>
  <c r="AC7" i="2" s="1"/>
  <c r="AD5" i="2"/>
  <c r="AD7" i="2" s="1"/>
  <c r="AE5" i="2"/>
  <c r="E6" i="2"/>
  <c r="E7" i="2" s="1"/>
  <c r="F6" i="2"/>
  <c r="F7" i="2" s="1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T7" i="2" s="1"/>
  <c r="U6" i="2"/>
  <c r="U7" i="2" s="1"/>
  <c r="V6" i="2"/>
  <c r="W6" i="2"/>
  <c r="X6" i="2"/>
  <c r="Y6" i="2"/>
  <c r="Z6" i="2"/>
  <c r="AA6" i="2"/>
  <c r="AB6" i="2"/>
  <c r="AC6" i="2"/>
  <c r="AD6" i="2"/>
  <c r="AE6" i="2"/>
  <c r="D6" i="2"/>
  <c r="D5" i="2"/>
  <c r="D7" i="2" s="1"/>
  <c r="F183" i="1"/>
  <c r="AH6" i="2" l="1"/>
  <c r="AG7" i="2"/>
  <c r="AF5" i="2"/>
  <c r="AG5" i="2" s="1"/>
  <c r="AH5" i="2" s="1"/>
  <c r="AI5" i="2" s="1"/>
  <c r="AJ5" i="2" s="1"/>
  <c r="AK5" i="2" s="1"/>
  <c r="AL5" i="2" s="1"/>
  <c r="AM5" i="2" s="1"/>
  <c r="AN5" i="2" s="1"/>
  <c r="AO5" i="2" s="1"/>
  <c r="AI6" i="2" l="1"/>
  <c r="AH7" i="2"/>
  <c r="AF7" i="2"/>
  <c r="AJ6" i="2" l="1"/>
  <c r="AI7" i="2"/>
  <c r="AK6" i="2" l="1"/>
  <c r="AJ7" i="2"/>
  <c r="AL6" i="2" l="1"/>
  <c r="AK7" i="2"/>
  <c r="AM6" i="2" l="1"/>
  <c r="AL7" i="2"/>
  <c r="AN6" i="2" l="1"/>
  <c r="AM7" i="2"/>
  <c r="AO6" i="2" l="1"/>
  <c r="AO7" i="2" s="1"/>
  <c r="AN7" i="2"/>
</calcChain>
</file>

<file path=xl/sharedStrings.xml><?xml version="1.0" encoding="utf-8"?>
<sst xmlns="http://schemas.openxmlformats.org/spreadsheetml/2006/main" count="1458" uniqueCount="641">
  <si>
    <t>Table 54.  Electric Power Projections by Electricity Market Module Region</t>
  </si>
  <si>
    <t>https://www.eia.gov/outlooks/aeo/data/browser/#/?id=62-AEO2023&amp;region=5-15&amp;cases=ref2023~lowogs&amp;start=2021&amp;end=2050&amp;f=A&amp;linechart=~~ref2023-d020623a.79-62-AEO2023.5-15~lowogs-d020623a.79-62-AEO2023.5-15~ref2023-d020623a.80-62-AEO2023.5-15~lowogs-d020623a.80-62-AEO2023.5-15&amp;sourcekey=0</t>
  </si>
  <si>
    <t>Mon Jun 12 2023 12:34:00 GMT-0500 (Central Daylight Time)</t>
  </si>
  <si>
    <t>Source: U.S. Energy Information Administration</t>
  </si>
  <si>
    <t>full name</t>
  </si>
  <si>
    <t>api key</t>
  </si>
  <si>
    <t>units</t>
  </si>
  <si>
    <t>Growth (2022-2050)</t>
  </si>
  <si>
    <t>Net Summer Electricity Generating Capacity</t>
  </si>
  <si>
    <t>(gigawatts)</t>
  </si>
  <si>
    <t>Electric Power Sector</t>
  </si>
  <si>
    <t>Coal</t>
  </si>
  <si>
    <t>Electricity: Electric Power Sector: Capacity: Coal</t>
  </si>
  <si>
    <t>GW</t>
  </si>
  <si>
    <t>Reference case</t>
  </si>
  <si>
    <t>Electricity: Electric Power Sector: Capacity: Coal: Reference case</t>
  </si>
  <si>
    <t>AEO.2023.REF2023.CAP_NA_ELEP_NA_CL_NA_SERCSOES_GW.A</t>
  </si>
  <si>
    <t>Low Oil and Gas Supply</t>
  </si>
  <si>
    <t>Electricity: Electric Power Sector: Capacity: Coal: Low Oil and Gas Supply</t>
  </si>
  <si>
    <t>AEO.2023.LOWOGS.CAP_NA_ELEP_NA_CL_NA_SERCSOES_GW.A</t>
  </si>
  <si>
    <t>Oil and Natural Gas Steam 3/</t>
  </si>
  <si>
    <t>Electricity: Electric Power Sector: Capacity: Oil and Natural Gas Steam</t>
  </si>
  <si>
    <t>Electricity: Electric Power Sector: Capacity: Oil and Natural Gas Steam: Reference case</t>
  </si>
  <si>
    <t>AEO.2023.REF2023.CAP_NA_ELEP_NA_ONG_NA_SERCSOES_GW.A</t>
  </si>
  <si>
    <t>Electricity: Electric Power Sector: Capacity: Oil and Natural Gas Steam: Low Oil and Gas Supply</t>
  </si>
  <si>
    <t>AEO.2023.LOWOGS.CAP_NA_ELEP_NA_ONG_NA_SERCSOES_GW.A</t>
  </si>
  <si>
    <t>Combined Cycle</t>
  </si>
  <si>
    <t>Electricity: Electric Power Sector: Capacity: Combined Cycle</t>
  </si>
  <si>
    <t>Electricity: Electric Power Sector: Capacity: Combined Cycle: Reference case</t>
  </si>
  <si>
    <t>AEO.2023.REF2023.CAP_NA_ELEP_NA_CMC_NA_SERCSOES_GW.A</t>
  </si>
  <si>
    <t>Electricity: Electric Power Sector: Capacity: Combined Cycle: Low Oil and Gas Supply</t>
  </si>
  <si>
    <t>AEO.2023.LOWOGS.CAP_NA_ELEP_NA_CMC_NA_SERCSOES_GW.A</t>
  </si>
  <si>
    <t>Combustion Turbine/Diesel</t>
  </si>
  <si>
    <t>Electricity: Electric Power Sector: Capacity: Combustion Turbine/Diesel</t>
  </si>
  <si>
    <t>Electricity: Electric Power Sector: Capacity: Combustion Turbine/Diesel: Reference case</t>
  </si>
  <si>
    <t>AEO.2023.REF2023.CAP_NA_ELEP_NA_CTD_NA_SERCSOES_GW.A</t>
  </si>
  <si>
    <t>Electricity: Electric Power Sector: Capacity: Combustion Turbine/Diesel: Low Oil and Gas Supply</t>
  </si>
  <si>
    <t>AEO.2023.LOWOGS.CAP_NA_ELEP_NA_CTD_NA_SERCSOES_GW.A</t>
  </si>
  <si>
    <t>Nuclear Power</t>
  </si>
  <si>
    <t>Electricity: Electric Power Sector: Capacity: Nuclear</t>
  </si>
  <si>
    <t>Electricity: Electric Power Sector: Capacity: Nuclear: Reference case</t>
  </si>
  <si>
    <t>AEO.2023.REF2023.CAP_NA_ELEP_NA_NUP_NA_SERCSOES_GW.A</t>
  </si>
  <si>
    <t>Electricity: Electric Power Sector: Capacity: Nuclear: Low Oil and Gas Supply</t>
  </si>
  <si>
    <t>AEO.2023.LOWOGS.CAP_NA_ELEP_NA_NUP_NA_SERCSOES_GW.A</t>
  </si>
  <si>
    <t>Pumped Storage</t>
  </si>
  <si>
    <t>Electricity: Electric Power Sector: Capacity: Pumped Storage</t>
  </si>
  <si>
    <t>Electricity: Electric Power Sector: Capacity: Pumped Storage: Reference case</t>
  </si>
  <si>
    <t>AEO.2023.REF2023.CAP_NA_ELEP_NA_PST_NA_SERCSOES_GW.A</t>
  </si>
  <si>
    <t>Electricity: Electric Power Sector: Capacity: Pumped Storage: Low Oil and Gas Supply</t>
  </si>
  <si>
    <t>AEO.2023.LOWOGS.CAP_NA_ELEP_NA_PST_NA_SERCSOES_GW.A</t>
  </si>
  <si>
    <t>Diurnal Storage</t>
  </si>
  <si>
    <t>Electricity: Electric Power Sector: Capacity: Diurnal Storage</t>
  </si>
  <si>
    <t>Electricity: Electric Power Sector: Capacity: Diurnal Storage: Reference case</t>
  </si>
  <si>
    <t>AEO.2023.REF2023.CAP_NA_ELEP_NA_DIURN_NA_SERCSOES_GW.A</t>
  </si>
  <si>
    <t>Electricity: Electric Power Sector: Capacity: Diurnal Storage: Low Oil and Gas Supply</t>
  </si>
  <si>
    <t>AEO.2023.LOWOGS.CAP_NA_ELEP_NA_DIURN_NA_SERCSOES_GW.A</t>
  </si>
  <si>
    <t>Fuel Cells</t>
  </si>
  <si>
    <t>Electricity: Electric Power Sector: Capacity: Fuel Cells</t>
  </si>
  <si>
    <t>Electricity: Electric Power Sector: Capacity: Fuel Cells: Reference case</t>
  </si>
  <si>
    <t>AEO.2023.REF2023.CAP_NA_ELEP_NA_FCL_NA_SERCSOES_GW.A</t>
  </si>
  <si>
    <t>Electricity: Electric Power Sector: Capacity: Fuel Cells: Low Oil and Gas Supply</t>
  </si>
  <si>
    <t>AEO.2023.LOWOGS.CAP_NA_ELEP_NA_FCL_NA_SERCSOES_GW.A</t>
  </si>
  <si>
    <t>Renewable Sources</t>
  </si>
  <si>
    <t>Electricity: Electric Power Sector: Capacity: Renewable Sources</t>
  </si>
  <si>
    <t>Electricity: Electric Power Sector: Capacity: Renewable Sources: Reference case</t>
  </si>
  <si>
    <t>AEO.2023.REF2023.CAP_NA_ELEP_NA_RNWBSRC_NA_SERCSOES_GW.A</t>
  </si>
  <si>
    <t>Electricity: Electric Power Sector: Capacity: Renewable Sources: Low Oil and Gas Supply</t>
  </si>
  <si>
    <t>AEO.2023.LOWOGS.CAP_NA_ELEP_NA_RNWBSRC_NA_SERCSOES_GW.A</t>
  </si>
  <si>
    <t>Distributed Generation</t>
  </si>
  <si>
    <t>Electricity: Electric Power Sector: Capacity: Distributed Generation</t>
  </si>
  <si>
    <t>Electricity: Electric Power Sector: Capacity: Distributed Generation: Reference case</t>
  </si>
  <si>
    <t>AEO.2023.REF2023.CAP_NA_ELEP_NA_DISTGEN_NA_SERCSOES_GW.A</t>
  </si>
  <si>
    <t>- -</t>
  </si>
  <si>
    <t>Electricity: Electric Power Sector: Capacity: Distributed Generation: Low Oil and Gas Supply</t>
  </si>
  <si>
    <t>AEO.2023.LOWOGS.CAP_NA_ELEP_NA_DISTGEN_NA_SERCSOES_GW.A</t>
  </si>
  <si>
    <t>Total Capacity</t>
  </si>
  <si>
    <t>Electricity: Electric Power Sector: Capacity: Total Capacity</t>
  </si>
  <si>
    <t>Electricity: Electric Power Sector: Capacity: Total Capacity: Reference case</t>
  </si>
  <si>
    <t>AEO.2023.REF2023.CAP_NA_ELEP_NA_NA_NA_SERCSOES_GW.A</t>
  </si>
  <si>
    <t>Electricity: Electric Power Sector: Capacity: Total Capacity: Low Oil and Gas Supply</t>
  </si>
  <si>
    <t>AEO.2023.LOWOGS.CAP_NA_ELEP_NA_NA_NA_SERCSOES_GW.A</t>
  </si>
  <si>
    <t>Cumulative Planned Additions</t>
  </si>
  <si>
    <t>Electricity: Electric Power Sector: Cumulative Planned Additions: Coal</t>
  </si>
  <si>
    <t>Electricity: Electric Power Sector: Cumulative Planned Additions: Coal: Reference case</t>
  </si>
  <si>
    <t>AEO.2023.REF2023.CAP_NA_ELEP_CPA_CL_NA_SERCSOES_GW.A</t>
  </si>
  <si>
    <t>Electricity: Electric Power Sector: Cumulative Planned Additions: Coal: Low Oil and Gas Supply</t>
  </si>
  <si>
    <t>AEO.2023.LOWOGS.CAP_NA_ELEP_CPA_CL_NA_SERCSOES_GW.A</t>
  </si>
  <si>
    <t>Oil and Natural Gas Steam</t>
  </si>
  <si>
    <t>Electricity: Electric Power Sector: Cumulative Planned Additions: Oil and Natural Gas Steam</t>
  </si>
  <si>
    <t>Electricity: Electric Power Sector: Cumulative Planned Additions: Oil and Natural Gas Steam: Reference case</t>
  </si>
  <si>
    <t>AEO.2023.REF2023.CAP_NA_ELEP_CPA_ONG_NA_SERCSOES_GW.A</t>
  </si>
  <si>
    <t>Electricity: Electric Power Sector: Cumulative Planned Additions: Oil and Natural Gas Steam: Low Oil and Gas Supply</t>
  </si>
  <si>
    <t>AEO.2023.LOWOGS.CAP_NA_ELEP_CPA_ONG_NA_SERCSOES_GW.A</t>
  </si>
  <si>
    <t>Electricity: Electric Power Sector: Cumulative Planned Additions: Combined Cycle</t>
  </si>
  <si>
    <t>Electricity: Electric Power Sector: Cumulative Planned Additions: Combined Cycle: Reference case</t>
  </si>
  <si>
    <t>AEO.2023.REF2023.CAP_NA_ELEP_CPA_CMC_NA_SERCSOES_GW.A</t>
  </si>
  <si>
    <t>Electricity: Electric Power Sector: Cumulative Planned Additions: Combined Cycle: Low Oil and Gas Supply</t>
  </si>
  <si>
    <t>AEO.2023.LOWOGS.CAP_NA_ELEP_CPA_CMC_NA_SERCSOES_GW.A</t>
  </si>
  <si>
    <t>Electricity: Electric Power Sector: Cumulative Planned Additions: Combustion Turbine/Diesel</t>
  </si>
  <si>
    <t>Electricity: Electric Power Sector: Cumulative Planned Additions: Combustion Turbine/Diesel: Reference case</t>
  </si>
  <si>
    <t>AEO.2023.REF2023.CAP_NA_ELEP_CPA_CTD_NA_SERCSOES_GW.A</t>
  </si>
  <si>
    <t>Electricity: Electric Power Sector: Cumulative Planned Additions: Combustion Turbine/Diesel: Low Oil and Gas Supply</t>
  </si>
  <si>
    <t>AEO.2023.LOWOGS.CAP_NA_ELEP_CPA_CTD_NA_SERCSOES_GW.A</t>
  </si>
  <si>
    <t>Electricity: Electric Power Sector: Cumulative Planned Additions: Nuclear</t>
  </si>
  <si>
    <t>Electricity: Electric Power Sector: Cumulative Planned Additions: Nuclear: Reference case</t>
  </si>
  <si>
    <t>AEO.2023.REF2023.CAP_NA_ELEP_CPA_NUP_NA_SERCSOES_GW.A</t>
  </si>
  <si>
    <t>Electricity: Electric Power Sector: Cumulative Planned Additions: Nuclear: Low Oil and Gas Supply</t>
  </si>
  <si>
    <t>AEO.2023.LOWOGS.CAP_NA_ELEP_CPA_NUP_NA_SERCSOES_GW.A</t>
  </si>
  <si>
    <t>Electricity: Electric Power Sector: Cumulative Planned Additions: Pumped Storage</t>
  </si>
  <si>
    <t>Electricity: Electric Power Sector: Cumulative Planned Additions: Pumped Storage: Reference case</t>
  </si>
  <si>
    <t>AEO.2023.REF2023.CAP_NA_ELEP_CPA_PST_NA_SERCSOES_GW.A</t>
  </si>
  <si>
    <t>Electricity: Electric Power Sector: Cumulative Planned Additions: Pumped Storage: Low Oil and Gas Supply</t>
  </si>
  <si>
    <t>AEO.2023.LOWOGS.CAP_NA_ELEP_CPA_PST_NA_SERCSOES_GW.A</t>
  </si>
  <si>
    <t>Electricity: Electric Power Sector: Cumulative Planned Additions: Diurnal Storage</t>
  </si>
  <si>
    <t>Electricity: Electric Power Sector: Cumulative Planned Additions: Diurnal Storage: Reference case</t>
  </si>
  <si>
    <t>AEO.2023.REF2023.CAP_NA_ELEP_CPA_DIURN_NA_SERCSOES_GW.A</t>
  </si>
  <si>
    <t>Electricity: Electric Power Sector: Cumulative Planned Additions: Diurnal Storage: Low Oil and Gas Supply</t>
  </si>
  <si>
    <t>AEO.2023.LOWOGS.CAP_NA_ELEP_CPA_DIURN_NA_SERCSOES_GW.A</t>
  </si>
  <si>
    <t>Electricity: Electric Power Sector: Cumulative Planned Additions: Fuel Cells</t>
  </si>
  <si>
    <t>Electricity: Electric Power Sector: Cumulative Planned Additions: Fuel Cells: Reference case</t>
  </si>
  <si>
    <t>AEO.2023.REF2023.CAP_NA_ELEP_CPA_FCL_NA_SERCSOES_GW.A</t>
  </si>
  <si>
    <t>Electricity: Electric Power Sector: Cumulative Planned Additions: Fuel Cells: Low Oil and Gas Supply</t>
  </si>
  <si>
    <t>AEO.2023.LOWOGS.CAP_NA_ELEP_CPA_FCL_NA_SERCSOES_GW.A</t>
  </si>
  <si>
    <t>Electricity: Electric Power Sector: Cumulative Planned Additions: Renewable Sources</t>
  </si>
  <si>
    <t>Electricity: Electric Power Sector: Cumulative Planned Additions: Renewable Sources: Reference case</t>
  </si>
  <si>
    <t>AEO.2023.REF2023.CAP_NA_ELEP_CPA_RNWBSRC_NA_SERCSOES_GW.A</t>
  </si>
  <si>
    <t>Electricity: Electric Power Sector: Cumulative Planned Additions: Renewable Sources: Low Oil and Gas Supply</t>
  </si>
  <si>
    <t>AEO.2023.LOWOGS.CAP_NA_ELEP_CPA_RNWBSRC_NA_SERCSOES_GW.A</t>
  </si>
  <si>
    <t>Electricity: Electric Power Sector: Cumulative Planned Additions: Distributed Generation</t>
  </si>
  <si>
    <t>Electricity: Electric Power Sector: Cumulative Planned Additions: Distributed Generation: Reference case</t>
  </si>
  <si>
    <t>AEO.2023.REF2023.CAP_NA_ELEP_CPA_DISTGEN_NA_SERCSOES_GW.A</t>
  </si>
  <si>
    <t>Electricity: Electric Power Sector: Cumulative Planned Additions: Distributed Generation: Low Oil and Gas Supply</t>
  </si>
  <si>
    <t>AEO.2023.LOWOGS.CAP_NA_ELEP_CPA_DISTGEN_NA_SERCSOES_GW.A</t>
  </si>
  <si>
    <t>Total Planned Additions</t>
  </si>
  <si>
    <t>Electricity: Electric Power Sector: Cumulative Planned Additions: Total Planned Additions</t>
  </si>
  <si>
    <t>Electricity: Electric Power Sector: Cumulative Planned Additions: Total Planned Additions: Reference case</t>
  </si>
  <si>
    <t>AEO.2023.REF2023.CAP_NA_ELEP_CPA_NA_NA_SERCSOES_GW.A</t>
  </si>
  <si>
    <t>Electricity: Electric Power Sector: Cumulative Planned Additions: Total Planned Additions: Low Oil and Gas Supply</t>
  </si>
  <si>
    <t>AEO.2023.LOWOGS.CAP_NA_ELEP_CPA_NA_NA_SERCSOES_GW.A</t>
  </si>
  <si>
    <t>Cumulative Unplanned Additions</t>
  </si>
  <si>
    <t>Electricity: Electric Power Sector: Cumulative Unplanned Additions: Coal</t>
  </si>
  <si>
    <t>Electricity: Electric Power Sector: Cumulative Unplanned Additions: Coal: Reference case</t>
  </si>
  <si>
    <t>AEO.2023.REF2023.CAP_NA_ELEP_CUNA_CL_NA_SERCSOES_GW.A</t>
  </si>
  <si>
    <t>Electricity: Electric Power Sector: Cumulative Unplanned Additions: Coal: Low Oil and Gas Supply</t>
  </si>
  <si>
    <t>AEO.2023.LOWOGS.CAP_NA_ELEP_CUNA_CL_NA_SERCSOES_GW.A</t>
  </si>
  <si>
    <t>Electricity: Electric Power Sector: Cumulative Unplanned Additions: Oil and Natural Gas Steam</t>
  </si>
  <si>
    <t>Electricity: Electric Power Sector: Cumulative Unplanned Additions: Oil and Natural Gas Steam: Reference case</t>
  </si>
  <si>
    <t>AEO.2023.REF2023.CAP_NA_ELEP_CUNA_ONG_NA_SERCSOES_GW.A</t>
  </si>
  <si>
    <t>Electricity: Electric Power Sector: Cumulative Unplanned Additions: Oil and Natural Gas Steam: Low Oil and Gas Supply</t>
  </si>
  <si>
    <t>AEO.2023.LOWOGS.CAP_NA_ELEP_CUNA_ONG_NA_SERCSOES_GW.A</t>
  </si>
  <si>
    <t>Electricity: Electric Power Sector: Cumulative Unplanned Additions: Combined Cycle</t>
  </si>
  <si>
    <t>Electricity: Electric Power Sector: Cumulative Unplanned Additions: Combined Cycle: Reference case</t>
  </si>
  <si>
    <t>AEO.2023.REF2023.CAP_NA_ELEP_CUNA_CMC_NA_SERCSOES_GW.A</t>
  </si>
  <si>
    <t>Electricity: Electric Power Sector: Cumulative Unplanned Additions: Combined Cycle: Low Oil and Gas Supply</t>
  </si>
  <si>
    <t>AEO.2023.LOWOGS.CAP_NA_ELEP_CUNA_CMC_NA_SERCSOES_GW.A</t>
  </si>
  <si>
    <t>Electricity: Electric Power Sector: Cumulative Unplanned Additions: Combustion Turbine/Diesel</t>
  </si>
  <si>
    <t>Electricity: Electric Power Sector: Cumulative Unplanned Additions: Combustion Turbine/Diesel: Reference case</t>
  </si>
  <si>
    <t>AEO.2023.REF2023.CAP_NA_ELEP_CUNA_CTD_NA_SERCSOES_GW.A</t>
  </si>
  <si>
    <t>Electricity: Electric Power Sector: Cumulative Unplanned Additions: Combustion Turbine/Diesel: Low Oil and Gas Supply</t>
  </si>
  <si>
    <t>AEO.2023.LOWOGS.CAP_NA_ELEP_CUNA_CTD_NA_SERCSOES_GW.A</t>
  </si>
  <si>
    <t>Electricity: Electric Power Sector: Cumulative Unplanned Additions: Nuclear</t>
  </si>
  <si>
    <t>Electricity: Electric Power Sector: Cumulative Unplanned Additions: Nuclear: Reference case</t>
  </si>
  <si>
    <t>AEO.2023.REF2023.CAP_NA_ELEP_CUNA_NUP_NA_SERCSOES_GW.A</t>
  </si>
  <si>
    <t>Electricity: Electric Power Sector: Cumulative Unplanned Additions: Nuclear: Low Oil and Gas Supply</t>
  </si>
  <si>
    <t>AEO.2023.LOWOGS.CAP_NA_ELEP_CUNA_NUP_NA_SERCSOES_GW.A</t>
  </si>
  <si>
    <t>Electricity: Electric Power Sector: Cumulative Unplanned Additions: Pumped Storage</t>
  </si>
  <si>
    <t>Electricity: Electric Power Sector: Cumulative Unplanned Additions: Pumped Storage: Reference case</t>
  </si>
  <si>
    <t>AEO.2023.REF2023.CAP_NA_ELEP_CUNA_PST_NA_SERCSOES_GW.A</t>
  </si>
  <si>
    <t>Electricity: Electric Power Sector: Cumulative Unplanned Additions: Pumped Storage: Low Oil and Gas Supply</t>
  </si>
  <si>
    <t>AEO.2023.LOWOGS.CAP_NA_ELEP_CUNA_PST_NA_SERCSOES_GW.A</t>
  </si>
  <si>
    <t>Electricity: Electric Power Sector: Cumulative Unplanned Additions: Diurnal Storage</t>
  </si>
  <si>
    <t>Electricity: Electric Power Sector: Cumulative Unplanned Additions: Diurnal Storage: Reference case</t>
  </si>
  <si>
    <t>AEO.2023.REF2023.CAP_NA_ELEP_CUNA_DIURN_NA_SERCSOES_GW.A</t>
  </si>
  <si>
    <t>Electricity: Electric Power Sector: Cumulative Unplanned Additions: Diurnal Storage: Low Oil and Gas Supply</t>
  </si>
  <si>
    <t>AEO.2023.LOWOGS.CAP_NA_ELEP_CUNA_DIURN_NA_SERCSOES_GW.A</t>
  </si>
  <si>
    <t>Electricity: Electric Power Sector: Cumulative Unplanned Additions: Fuel Cells</t>
  </si>
  <si>
    <t>Electricity: Electric Power Sector: Cumulative Unplanned Additions: Fuel Cells: Reference case</t>
  </si>
  <si>
    <t>AEO.2023.REF2023.CAP_NA_ELEP_CUNA_FCL_NA_SERCSOES_GW.A</t>
  </si>
  <si>
    <t>Electricity: Electric Power Sector: Cumulative Unplanned Additions: Fuel Cells: Low Oil and Gas Supply</t>
  </si>
  <si>
    <t>AEO.2023.LOWOGS.CAP_NA_ELEP_CUNA_FCL_NA_SERCSOES_GW.A</t>
  </si>
  <si>
    <t>Electricity: Electric Power Sector: Cumulative Unplanned Additions: Renewable Sources</t>
  </si>
  <si>
    <t>Electricity: Electric Power Sector: Cumulative Unplanned Additions: Renewable Sources: Reference case</t>
  </si>
  <si>
    <t>AEO.2023.REF2023.CAP_NA_ELEP_CUNA_RNWBSRC_NA_SERCSOES_GW.A</t>
  </si>
  <si>
    <t>Electricity: Electric Power Sector: Cumulative Unplanned Additions: Renewable Sources: Low Oil and Gas Supply</t>
  </si>
  <si>
    <t>AEO.2023.LOWOGS.CAP_NA_ELEP_CUNA_RNWBSRC_NA_SERCSOES_GW.A</t>
  </si>
  <si>
    <t>Electricity: Electric Power Sector: Cumulative Unplanned Additions: Distributed Generation</t>
  </si>
  <si>
    <t>Electricity: Electric Power Sector: Cumulative Unplanned Additions: Distributed Generation: Reference case</t>
  </si>
  <si>
    <t>AEO.2023.REF2023.CAP_NA_ELEP_CUNA_DISTGEN_NA_SERCSOES_GW.A</t>
  </si>
  <si>
    <t>Electricity: Electric Power Sector: Cumulative Unplanned Additions: Distributed Generation: Low Oil and Gas Supply</t>
  </si>
  <si>
    <t>AEO.2023.LOWOGS.CAP_NA_ELEP_CUNA_DISTGEN_NA_SERCSOES_GW.A</t>
  </si>
  <si>
    <t>Total Unplanned Additions</t>
  </si>
  <si>
    <t>Electricity: Electric Power Sector: Cumulative Unplanned Additions: Total Unplanned Additions</t>
  </si>
  <si>
    <t>Electricity: Electric Power Sector: Cumulative Unplanned Additions: Total Unplanned Additions: Reference case</t>
  </si>
  <si>
    <t>AEO.2023.REF2023.CAP_NA_ELEP_CUNA_NA_NA_SERCSOES_GW.A</t>
  </si>
  <si>
    <t>Electricity: Electric Power Sector: Cumulative Unplanned Additions: Total Unplanned Additions: Low Oil and Gas Supply</t>
  </si>
  <si>
    <t>AEO.2023.LOWOGS.CAP_NA_ELEP_CUNA_NA_NA_SERCSOES_GW.A</t>
  </si>
  <si>
    <t>Cumulative Electric Power Sector Additions</t>
  </si>
  <si>
    <t>Electricity: Electric Power Sector: Cumulative Total Additions</t>
  </si>
  <si>
    <t>Electricity: Electric Power Sector: Cumulative Total Additions: Reference case</t>
  </si>
  <si>
    <t>AEO.2023.REF2023.CAP_NA_ELEP_CUA_NA_NA_SERCSOES_GW.A</t>
  </si>
  <si>
    <t>Electricity: Electric Power Sector: Cumulative Total Additions: Low Oil and Gas Supply</t>
  </si>
  <si>
    <t>AEO.2023.LOWOGS.CAP_NA_ELEP_CUA_NA_NA_SERCSOES_GW.A</t>
  </si>
  <si>
    <t>Cumulative Retirements</t>
  </si>
  <si>
    <t>Electricity: Electric Power Sector: Cumulative Retirements: Coal</t>
  </si>
  <si>
    <t>Electricity: Electric Power Sector: Cumulative Retirements: Coal: Reference case</t>
  </si>
  <si>
    <t>AEO.2023.REF2023.CAP_NA_ELEP_CRE_CL_NA_SERCSOES_GW.A</t>
  </si>
  <si>
    <t>Electricity: Electric Power Sector: Cumulative Retirements: Coal: Low Oil and Gas Supply</t>
  </si>
  <si>
    <t>AEO.2023.LOWOGS.CAP_NA_ELEP_CRE_CL_NA_SERCSOES_GW.A</t>
  </si>
  <si>
    <t>Electricity: Electric Power Sector: Cumulative Retirements: Oil and Natural Gas Steam</t>
  </si>
  <si>
    <t>Electricity: Electric Power Sector: Cumulative Retirements: Oil and Natural Gas Steam: Reference case</t>
  </si>
  <si>
    <t>AEO.2023.REF2023.CAP_NA_ELEP_CRE_ONG_NA_SERCSOES_GW.A</t>
  </si>
  <si>
    <t>Electricity: Electric Power Sector: Cumulative Retirements: Oil and Natural Gas Steam: Low Oil and Gas Supply</t>
  </si>
  <si>
    <t>AEO.2023.LOWOGS.CAP_NA_ELEP_CRE_ONG_NA_SERCSOES_GW.A</t>
  </si>
  <si>
    <t>Electricity: Electric Power Sector: Cumulative Retirements: Combined Cycle</t>
  </si>
  <si>
    <t>Electricity: Electric Power Sector: Cumulative Retirements: Combined Cycle: Reference case</t>
  </si>
  <si>
    <t>AEO.2023.REF2023.CAP_NA_ELEP_CRE_CMC_NA_SERCSOES_GW.A</t>
  </si>
  <si>
    <t>Electricity: Electric Power Sector: Cumulative Retirements: Combined Cycle: Low Oil and Gas Supply</t>
  </si>
  <si>
    <t>AEO.2023.LOWOGS.CAP_NA_ELEP_CRE_CMC_NA_SERCSOES_GW.A</t>
  </si>
  <si>
    <t>Electricity: Electric Power Sector: Cumulative Retirements: Combustion Turbine/Diesel</t>
  </si>
  <si>
    <t>Electricity: Electric Power Sector: Cumulative Retirements: Combustion Turbine/Diesel: Reference case</t>
  </si>
  <si>
    <t>AEO.2023.REF2023.CAP_NA_ELEP_CRE_CTD_NA_SERCSOES_GW.A</t>
  </si>
  <si>
    <t>Electricity: Electric Power Sector: Cumulative Retirements: Combustion Turbine/Diesel: Low Oil and Gas Supply</t>
  </si>
  <si>
    <t>AEO.2023.LOWOGS.CAP_NA_ELEP_CRE_CTD_NA_SERCSOES_GW.A</t>
  </si>
  <si>
    <t>Electricity: Electric Power Sector: Cumulative Retirements: Nuclear</t>
  </si>
  <si>
    <t>Electricity: Electric Power Sector: Cumulative Retirements: Nuclear: Reference case</t>
  </si>
  <si>
    <t>AEO.2023.REF2023.CAP_NA_ELEP_CRE_NUP_NA_SERCSOES_GW.A</t>
  </si>
  <si>
    <t>Electricity: Electric Power Sector: Cumulative Retirements: Nuclear: Low Oil and Gas Supply</t>
  </si>
  <si>
    <t>AEO.2023.LOWOGS.CAP_NA_ELEP_CRE_NUP_NA_SERCSOES_GW.A</t>
  </si>
  <si>
    <t>Electricity: Electric Power Sector: Cumulative Retirements: Pumped Storage</t>
  </si>
  <si>
    <t>Electricity: Electric Power Sector: Cumulative Retirements: Pumped Storage: Reference case</t>
  </si>
  <si>
    <t>AEO.2023.REF2023.CAP_NA_ELEP_CRE_PPS_NA_SERCSOES_GW.A</t>
  </si>
  <si>
    <t>Electricity: Electric Power Sector: Cumulative Retirements: Pumped Storage: Low Oil and Gas Supply</t>
  </si>
  <si>
    <t>AEO.2023.LOWOGS.CAP_NA_ELEP_CRE_PPS_NA_SERCSOES_GW.A</t>
  </si>
  <si>
    <t>Electricity: Electric Power Sector: Cumulative Retirements: Diurnal Storage</t>
  </si>
  <si>
    <t>Electricity: Electric Power Sector: Cumulative Retirements: Diurnal Storage: Reference case</t>
  </si>
  <si>
    <t>AEO.2023.REF2023.CAP_NA_ELEP_CRE_DIURN_NA_SERCSOES_GW.A</t>
  </si>
  <si>
    <t>Electricity: Electric Power Sector: Cumulative Retirements: Diurnal Storage: Low Oil and Gas Supply</t>
  </si>
  <si>
    <t>AEO.2023.LOWOGS.CAP_NA_ELEP_CRE_DIURN_NA_SERCSOES_GW.A</t>
  </si>
  <si>
    <t>Electricity: Electric Power Sector: Cumulative Retirements: Fuel Cells</t>
  </si>
  <si>
    <t>Electricity: Electric Power Sector: Cumulative Retirements: Fuel Cells: Reference case</t>
  </si>
  <si>
    <t>AEO.2023.REF2023.CAP_NA_ELEP_CRE_FCL_NA_SERCSOES_GW.A</t>
  </si>
  <si>
    <t>Electricity: Electric Power Sector: Cumulative Retirements: Fuel Cells: Low Oil and Gas Supply</t>
  </si>
  <si>
    <t>AEO.2023.LOWOGS.CAP_NA_ELEP_CRE_FCL_NA_SERCSOES_GW.A</t>
  </si>
  <si>
    <t>Electricity: Electric Power Sector: Cumulative Retirements: Renewable Sources</t>
  </si>
  <si>
    <t>Electricity: Electric Power Sector: Cumulative Retirements: Renewable Sources: Reference case</t>
  </si>
  <si>
    <t>AEO.2023.REF2023.CAP_NA_ELEP_CRE_RNWBSRC_NA_SERCSOES_GW.A</t>
  </si>
  <si>
    <t>Electricity: Electric Power Sector: Cumulative Retirements: Renewable Sources: Low Oil and Gas Supply</t>
  </si>
  <si>
    <t>AEO.2023.LOWOGS.CAP_NA_ELEP_CRE_RNWBSRC_NA_SERCSOES_GW.A</t>
  </si>
  <si>
    <t>Total</t>
  </si>
  <si>
    <t>Electricity: Electric Power Sector: Cumulative Retirements: Total</t>
  </si>
  <si>
    <t>Electricity: Electric Power Sector: Cumulative Retirements: Total: Reference case</t>
  </si>
  <si>
    <t>AEO.2023.REF2023.CAP_NA_ELEP_CRE_NA_NA_SERCSOES_GW.A</t>
  </si>
  <si>
    <t>Electricity: Electric Power Sector: Cumulative Retirements: Total: Low Oil and Gas Supply</t>
  </si>
  <si>
    <t>AEO.2023.LOWOGS.CAP_NA_ELEP_CRE_NA_NA_SERCSOES_GW.A</t>
  </si>
  <si>
    <t>End-Use Sectors</t>
  </si>
  <si>
    <t>Electricity: End-Use Sectors: Capacity: Coal</t>
  </si>
  <si>
    <t>Electricity: End-Use Sectors: Capacity: Coal: Reference case</t>
  </si>
  <si>
    <t>AEO.2023.REF2023.CAP_NA_ENUS_NA_CL_NA_SERCSOES_GW.A</t>
  </si>
  <si>
    <t>Electricity: End-Use Sectors: Capacity: Coal: Low Oil and Gas Supply</t>
  </si>
  <si>
    <t>AEO.2023.LOWOGS.CAP_NA_ENUS_NA_CL_NA_SERCSOES_GW.A</t>
  </si>
  <si>
    <t>Petroleum</t>
  </si>
  <si>
    <t>Electricity: End-Use Sectors: Capacity: Petroleum</t>
  </si>
  <si>
    <t>Electricity: End-Use Sectors: Capacity: Petroleum: Reference case</t>
  </si>
  <si>
    <t>AEO.2023.REF2023.CAP_NA_ENUS_NA_PET_NA_SERCSOES_GW.A</t>
  </si>
  <si>
    <t>Electricity: End-Use Sectors: Capacity: Petroleum: Low Oil and Gas Supply</t>
  </si>
  <si>
    <t>AEO.2023.LOWOGS.CAP_NA_ENUS_NA_PET_NA_SERCSOES_GW.A</t>
  </si>
  <si>
    <t>Natural Gas</t>
  </si>
  <si>
    <t>Electricity: End-Use Sectors: Capacity: Natural Gas</t>
  </si>
  <si>
    <t>Electricity: End-Use Sectors: Capacity: Natural Gas: Reference case</t>
  </si>
  <si>
    <t>AEO.2023.REF2023.CAP_NA_ENUS_NA_NG_NA_SERCSOES_GW.A</t>
  </si>
  <si>
    <t>Electricity: End-Use Sectors: Capacity: Natural Gas: Low Oil and Gas Supply</t>
  </si>
  <si>
    <t>AEO.2023.LOWOGS.CAP_NA_ENUS_NA_NG_NA_SERCSOES_GW.A</t>
  </si>
  <si>
    <t>Other Gaseous Fuels</t>
  </si>
  <si>
    <t>Electricity: End-Use Sectors: Capacity: Other Gaseous Fuels</t>
  </si>
  <si>
    <t>Electricity: End-Use Sectors: Capacity: Other Gaseous Fuels: Reference case</t>
  </si>
  <si>
    <t>AEO.2023.REF2023.CAP_NA_ENUS_NA_OGF_NA_SERCSOES_GW.A</t>
  </si>
  <si>
    <t>Electricity: End-Use Sectors: Capacity: Other Gaseous Fuels: Low Oil and Gas Supply</t>
  </si>
  <si>
    <t>AEO.2023.LOWOGS.CAP_NA_ENUS_NA_OGF_NA_SERCSOES_GW.A</t>
  </si>
  <si>
    <t>Electricity: End-Use Sectors: Capacity: Renewable Sources</t>
  </si>
  <si>
    <t>Electricity: End-Use Sectors: Capacity: Renewable Sources: Reference case</t>
  </si>
  <si>
    <t>AEO.2023.REF2023.CAP_NA_ENUS_NA_RNWBSRC_NA_SERCSOES_GW.A</t>
  </si>
  <si>
    <t>Electricity: End-Use Sectors: Capacity: Renewable Sources: Low Oil and Gas Supply</t>
  </si>
  <si>
    <t>AEO.2023.LOWOGS.CAP_NA_ENUS_NA_RNWBSRC_NA_SERCSOES_GW.A</t>
  </si>
  <si>
    <t>Other</t>
  </si>
  <si>
    <t>Electricity: End-Use Sectors: Capacity: Other</t>
  </si>
  <si>
    <t>Electricity: End-Use Sectors: Capacity: Other: Reference case</t>
  </si>
  <si>
    <t>AEO.2023.REF2023.CAP_NA_ENUS_NA_OTH_NA_SERCSOES_GW.A</t>
  </si>
  <si>
    <t>Electricity: End-Use Sectors: Capacity: Other: Low Oil and Gas Supply</t>
  </si>
  <si>
    <t>AEO.2023.LOWOGS.CAP_NA_ENUS_NA_OTH_NA_SERCSOES_GW.A</t>
  </si>
  <si>
    <t>Electricity: End-Use Sectors: Capacity: Total</t>
  </si>
  <si>
    <t>Electricity: End-Use Sectors: Capacity: Total: Reference case</t>
  </si>
  <si>
    <t>AEO.2023.REF2023.CAP_NA_ENUS_NA_NA_NA_SERCSOES_GW.A</t>
  </si>
  <si>
    <t>Electricity: End-Use Sectors: Capacity: Total: Low Oil and Gas Supply</t>
  </si>
  <si>
    <t>AEO.2023.LOWOGS.CAP_NA_ENUS_NA_NA_NA_SERCSOES_GW.A</t>
  </si>
  <si>
    <t>Electricity Sales</t>
  </si>
  <si>
    <t>(billion kilowatthours)</t>
  </si>
  <si>
    <t>Residential</t>
  </si>
  <si>
    <t>Electricity: Electricity Demand: Residential</t>
  </si>
  <si>
    <t>BkWh</t>
  </si>
  <si>
    <t>Electricity: Electricity Demand: Residential: Reference case</t>
  </si>
  <si>
    <t>AEO.2023.REF2023.CNSM_NA_RESD_NA_ELC_NA_SERCSOES_BLNKWH.A</t>
  </si>
  <si>
    <t>Electricity: Electricity Demand: Residential: Low Oil and Gas Supply</t>
  </si>
  <si>
    <t>AEO.2023.LOWOGS.CNSM_NA_RESD_NA_ELC_NA_SERCSOES_BLNKWH.A</t>
  </si>
  <si>
    <t>Commercial/Other</t>
  </si>
  <si>
    <t>Electricity: Electricity Demand: Commercial/Other</t>
  </si>
  <si>
    <t>Electricity: Electricity Demand: Commercial/Other: Reference case</t>
  </si>
  <si>
    <t>AEO.2023.REF2023.CNSM_NA_COMM_NA_ELC_NA_SERCSOES_BLNKWH.A</t>
  </si>
  <si>
    <t>Electricity: Electricity Demand: Commercial/Other: Low Oil and Gas Supply</t>
  </si>
  <si>
    <t>AEO.2023.LOWOGS.CNSM_NA_COMM_NA_ELC_NA_SERCSOES_BLNKWH.A</t>
  </si>
  <si>
    <t>Industrial</t>
  </si>
  <si>
    <t>Electricity: Electricity Demand: Industrial</t>
  </si>
  <si>
    <t>Electricity: Electricity Demand: Industrial: Reference case</t>
  </si>
  <si>
    <t>AEO.2023.REF2023.CNSM_NA_IDAL_NA_ELC_NA_SERCSOES_BLNKWH.A</t>
  </si>
  <si>
    <t>Electricity: Electricity Demand: Industrial: Low Oil and Gas Supply</t>
  </si>
  <si>
    <t>AEO.2023.LOWOGS.CNSM_NA_IDAL_NA_ELC_NA_SERCSOES_BLNKWH.A</t>
  </si>
  <si>
    <t>Transportation</t>
  </si>
  <si>
    <t>Electricity: Electricity Demand: Transportation</t>
  </si>
  <si>
    <t>Electricity: Electricity Demand: Transportation: Reference case</t>
  </si>
  <si>
    <t>AEO.2023.REF2023.CNSM_NA_TRN_NA_ELC_NA_SERCSOES_BLNKWH.A</t>
  </si>
  <si>
    <t>Electricity: Electricity Demand: Transportation: Low Oil and Gas Supply</t>
  </si>
  <si>
    <t>AEO.2023.LOWOGS.CNSM_NA_TRN_NA_ELC_NA_SERCSOES_BLNKWH.A</t>
  </si>
  <si>
    <t>Total Sales</t>
  </si>
  <si>
    <t>Electricity: Electricity Demand: Total Sales</t>
  </si>
  <si>
    <t>Electricity: Electricity Demand: Total Sales: Reference case</t>
  </si>
  <si>
    <t>AEO.2023.REF2023.CNSM_NA_ELEP_NA_ELC_NA_SERCSOES_BLNKWH.A</t>
  </si>
  <si>
    <t>Electricity: Electricity Demand: Total Sales: Low Oil and Gas Supply</t>
  </si>
  <si>
    <t>AEO.2023.LOWOGS.CNSM_NA_ELEP_NA_ELC_NA_SERCSOES_BLNKWH.A</t>
  </si>
  <si>
    <t>Net Energy for Load (billion kilowatthours)</t>
  </si>
  <si>
    <t>Gross International Imports</t>
  </si>
  <si>
    <t>Electricity: Net Energy for Load: Gross International Imports</t>
  </si>
  <si>
    <t>Electricity: Net Energy for Load: Gross International Imports: Reference case</t>
  </si>
  <si>
    <t>AEO.2023.REF2023.SUP_IMP_ELEP_INTA_ELC_NA_SERCSOES_BLNKWH.A</t>
  </si>
  <si>
    <t>Electricity: Net Energy for Load: Gross International Imports: Low Oil and Gas Supply</t>
  </si>
  <si>
    <t>AEO.2023.LOWOGS.SUP_IMP_ELEP_INTA_ELC_NA_SERCSOES_BLNKWH.A</t>
  </si>
  <si>
    <t>Gross International Exports</t>
  </si>
  <si>
    <t>Electricity: Net Energy for Load: Gross International Exports</t>
  </si>
  <si>
    <t>Electricity: Net Energy for Load: Gross International Exports: Reference case</t>
  </si>
  <si>
    <t>AEO.2023.REF2023.SUP_EXP_ELEP_INTA_ELC_NA_SERCSOES_BLNKWH.A</t>
  </si>
  <si>
    <t>Electricity: Net Energy for Load: Gross International Exports: Low Oil and Gas Supply</t>
  </si>
  <si>
    <t>AEO.2023.LOWOGS.SUP_EXP_ELEP_INTA_ELC_NA_SERCSOES_BLNKWH.A</t>
  </si>
  <si>
    <t>Gross Interregional Electricity Imports</t>
  </si>
  <si>
    <t>Electricity: Net Energy for Load: Gross Interregional Electricity Imports</t>
  </si>
  <si>
    <t>Electricity: Net Energy for Load: Gross Interregional Electricity Imports: Reference case</t>
  </si>
  <si>
    <t>AEO.2023.REF2023.SUP_IMP_ELEP_INTR_ELC_NA_SERCSOES_BLNKWH.A</t>
  </si>
  <si>
    <t>Electricity: Net Energy for Load: Gross Interregional Electricity Imports: Low Oil and Gas Supply</t>
  </si>
  <si>
    <t>AEO.2023.LOWOGS.SUP_IMP_ELEP_INTR_ELC_NA_SERCSOES_BLNKWH.A</t>
  </si>
  <si>
    <t>Gross Interregional Electricity Exports</t>
  </si>
  <si>
    <t>Electricity: Net Energy for Load: Gross Interregional Electricity Exports</t>
  </si>
  <si>
    <t>Electricity: Net Energy for Load: Gross Interregional Electricity Exports: Reference case</t>
  </si>
  <si>
    <t>AEO.2023.REF2023.SUP_EXP_ELEP_INTR_ELC_NA_SERCSOES_BLNKWH.A</t>
  </si>
  <si>
    <t>Electricity: Net Energy for Load: Gross Interregional Electricity Exports: Low Oil and Gas Supply</t>
  </si>
  <si>
    <t>AEO.2023.LOWOGS.SUP_EXP_ELEP_INTR_ELC_NA_SERCSOES_BLNKWH.A</t>
  </si>
  <si>
    <t>Purchases from Combined Heat and Power</t>
  </si>
  <si>
    <t>Electricity: Net Energy for Load: Purchases from Combined Heat and Power</t>
  </si>
  <si>
    <t>Electricity: Net Energy for Load: Purchases from Combined Heat and Power: Reference case</t>
  </si>
  <si>
    <t>AEO.2023.REF2023.SUP_PCH_ELEP_CHP_ELC_NA_SERCSOES_BLNKWH.A</t>
  </si>
  <si>
    <t>Electricity: Net Energy for Load: Purchases from Combined Heat and Power: Low Oil and Gas Supply</t>
  </si>
  <si>
    <t>AEO.2023.LOWOGS.SUP_PCH_ELEP_CHP_ELC_NA_SERCSOES_BLNKWH.A</t>
  </si>
  <si>
    <t>Electric Power Sector Generation for Customer</t>
  </si>
  <si>
    <t>Electricity: Net Energy for Load: Electric Power Sector Generation for Customers</t>
  </si>
  <si>
    <t>Electricity: Net Energy for Load: Electric Power Sector Generation for Customers: Reference case</t>
  </si>
  <si>
    <t>AEO.2023.REF2023.SUP_PRD_ELEP_NA_ELC_NA_SERCSOES_BLNKWH.A</t>
  </si>
  <si>
    <t>Electricity: Net Energy for Load: Electric Power Sector Generation for Customers: Low Oil and Gas Supply</t>
  </si>
  <si>
    <t>AEO.2023.LOWOGS.SUP_PRD_ELEP_NA_ELC_NA_SERCSOES_BLNKWH.A</t>
  </si>
  <si>
    <t>Total Net Energy for Load</t>
  </si>
  <si>
    <t>Electricity: Net Energy for Load: Total Net Energy for Load</t>
  </si>
  <si>
    <t>Electricity: Net Energy for Load: Total Net Energy for Load: Reference case</t>
  </si>
  <si>
    <t>AEO.2023.REF2023.SUP_NA_ELEP_NA_ELC_NA_SERCSOES_BLNKWH.A</t>
  </si>
  <si>
    <t>Electricity: Net Energy for Load: Total Net Energy for Load: Low Oil and Gas Supply</t>
  </si>
  <si>
    <t>AEO.2023.LOWOGS.SUP_NA_ELEP_NA_ELC_NA_SERCSOES_BLNKWH.A</t>
  </si>
  <si>
    <t>Generation by Fuel Type</t>
  </si>
  <si>
    <t>Electricity: Electric Power Sector: Generation: Coal</t>
  </si>
  <si>
    <t>Electricity: Electric Power Sector: Generation: Coal: Reference case</t>
  </si>
  <si>
    <t>AEO.2023.REF2023.GEN_NA_ELEP_NA_CL_NA_SERCSOES_BLNKWH.A</t>
  </si>
  <si>
    <t>Electricity: Electric Power Sector: Generation: Coal: Low Oil and Gas Supply</t>
  </si>
  <si>
    <t>AEO.2023.LOWOGS.GEN_NA_ELEP_NA_CL_NA_SERCSOES_BLNKWH.A</t>
  </si>
  <si>
    <t>Electricity: Electric Power Sector: Generation: Petroleum</t>
  </si>
  <si>
    <t>Electricity: Electric Power Sector: Generation: Petroleum: Reference case</t>
  </si>
  <si>
    <t>AEO.2023.REF2023.GEN_NA_ELEP_NA_PET_NA_SERCSOES_BLNKWH.A</t>
  </si>
  <si>
    <t>Electricity: Electric Power Sector: Generation: Petroleum: Low Oil and Gas Supply</t>
  </si>
  <si>
    <t>AEO.2023.LOWOGS.GEN_NA_ELEP_NA_PET_NA_SERCSOES_BLNKWH.A</t>
  </si>
  <si>
    <t>Electricity: Electric Power Sector: Generation: Natural Gas</t>
  </si>
  <si>
    <t>Electricity: Electric Power Sector: Generation: Natural Gas: Reference case</t>
  </si>
  <si>
    <t>AEO.2023.REF2023.GEN_NA_ELEP_NA_NG_NA_SERCSOES_BLNKWH.A</t>
  </si>
  <si>
    <t>Electricity: Electric Power Sector: Generation: Natural Gas: Low Oil and Gas Supply</t>
  </si>
  <si>
    <t>AEO.2023.LOWOGS.GEN_NA_ELEP_NA_NG_NA_SERCSOES_BLNKWH.A</t>
  </si>
  <si>
    <t>Nuclear</t>
  </si>
  <si>
    <t>Electricity: Electric Power Sector: Generation: Nuclear</t>
  </si>
  <si>
    <t>Electricity: Electric Power Sector: Generation: Nuclear: Reference case</t>
  </si>
  <si>
    <t>AEO.2023.REF2023.GEN_NA_ELEP_NA_NUC_NA_SERCSOES_BLNKWH.A</t>
  </si>
  <si>
    <t>Electricity: Electric Power Sector: Generation: Nuclear: Low Oil and Gas Supply</t>
  </si>
  <si>
    <t>AEO.2023.LOWOGS.GEN_NA_ELEP_NA_NUC_NA_SERCSOES_BLNKWH.A</t>
  </si>
  <si>
    <t>Pumped Storage and Other</t>
  </si>
  <si>
    <t>Electricity: Electric Power Sector: Generation: Pumped Storage/Other</t>
  </si>
  <si>
    <t>Electricity: Electric Power Sector: Generation: Pumped Storage/Other: Reference case</t>
  </si>
  <si>
    <t>AEO.2023.REF2023.GEN_NA_ELEP_NA_PPS_NA_SERCSOES_BLNKWH.A</t>
  </si>
  <si>
    <t>Electricity: Electric Power Sector: Generation: Pumped Storage/Other: Low Oil and Gas Supply</t>
  </si>
  <si>
    <t>AEO.2023.LOWOGS.GEN_NA_ELEP_NA_PPS_NA_SERCSOES_BLNKWH.A</t>
  </si>
  <si>
    <t>Electricity: Electric Power Sector: Generation: Renewable Sources</t>
  </si>
  <si>
    <t>Electricity: Electric Power Sector: Generation: Renewable Sources: Reference case</t>
  </si>
  <si>
    <t>AEO.2023.REF2023.GEN_NA_ELEP_NA_REB_NA_SERCSOES_BLNKWH.A</t>
  </si>
  <si>
    <t>Electricity: Electric Power Sector: Generation: Renewable Sources: Low Oil and Gas Supply</t>
  </si>
  <si>
    <t>AEO.2023.LOWOGS.GEN_NA_ELEP_NA_REB_NA_SERCSOES_BLNKWH.A</t>
  </si>
  <si>
    <t>Electricity: Electric Power Sector: Generation: Distributed Generation</t>
  </si>
  <si>
    <t>Electricity: Electric Power Sector: Generation: Distributed Generation: Reference case</t>
  </si>
  <si>
    <t>AEO.2023.REF2023.GEN_NA_ELEP_NA_DISTGEN_NA_SERCSOES_BLNKWH.A</t>
  </si>
  <si>
    <t>Electricity: Electric Power Sector: Generation: Distributed Generation: Low Oil and Gas Supply</t>
  </si>
  <si>
    <t>AEO.2023.LOWOGS.GEN_NA_ELEP_NA_DISTGEN_NA_SERCSOES_BLNKWH.A</t>
  </si>
  <si>
    <t>Total Generation</t>
  </si>
  <si>
    <t>Electricity: Electric Power Sector: Generation: Total Generation</t>
  </si>
  <si>
    <t>Electricity: Electric Power Sector: Generation: Total Generation: Reference case</t>
  </si>
  <si>
    <t>AEO.2023.REF2023.GEN_NA_ELEP_NA_TEG_NA_SERCSOES_BLNKWH.A</t>
  </si>
  <si>
    <t>Electricity: Electric Power Sector: Generation: Total Generation: Low Oil and Gas Supply</t>
  </si>
  <si>
    <t>AEO.2023.LOWOGS.GEN_NA_ELEP_NA_TEG_NA_SERCSOES_BLNKWH.A</t>
  </si>
  <si>
    <t>Sales to Customers</t>
  </si>
  <si>
    <t>Electricity: Electric Power Sector: Generation: Sales to Customers</t>
  </si>
  <si>
    <t>Electricity: Electric Power Sector: Generation: Sales to Customers: Reference case</t>
  </si>
  <si>
    <t>AEO.2023.REF2023.GEN_STOC_ELEP_NA_NA_NA_SERCSOES_BLNKWH.A</t>
  </si>
  <si>
    <t>Electricity: Electric Power Sector: Generation: Sales to Customers: Low Oil and Gas Supply</t>
  </si>
  <si>
    <t>AEO.2023.LOWOGS.GEN_STOC_ELEP_NA_NA_NA_SERCSOES_BLNKWH.A</t>
  </si>
  <si>
    <t>Generation for Own Use</t>
  </si>
  <si>
    <t>Electricity: Electric Power Sector: Generation: Generation for Own Use</t>
  </si>
  <si>
    <t>Electricity: Electric Power Sector: Generation: Generation for Own Use: Reference case</t>
  </si>
  <si>
    <t>AEO.2023.REF2023.GEN_FOU_ELEP_NA_NA_NA_SERCSOES_BLNKWH.A</t>
  </si>
  <si>
    <t>Electricity: Electric Power Sector: Generation: Generation for Own Use: Low Oil and Gas Supply</t>
  </si>
  <si>
    <t>AEO.2023.LOWOGS.GEN_FOU_ELEP_NA_NA_NA_SERCSOES_BLNKWH.A</t>
  </si>
  <si>
    <t>Electricity: End-Use Sectors: Generation: Coal</t>
  </si>
  <si>
    <t>Electricity: End-Use Sectors: Generation: Coal: Reference case</t>
  </si>
  <si>
    <t>AEO.2023.REF2023.GEN_NA_ENUS_NA_CL_NA_SERCSOES_BLNKWH.A</t>
  </si>
  <si>
    <t>Electricity: End-Use Sectors: Generation: Coal: Low Oil and Gas Supply</t>
  </si>
  <si>
    <t>AEO.2023.LOWOGS.GEN_NA_ENUS_NA_CL_NA_SERCSOES_BLNKWH.A</t>
  </si>
  <si>
    <t>Electricity: End-Use Sectors: Generation: Petroleum</t>
  </si>
  <si>
    <t>Electricity: End-Use Sectors: Generation: Petroleum: Reference case</t>
  </si>
  <si>
    <t>AEO.2023.REF2023.GEN_NA_ENUS_NA_PET_NA_SERCSOES_BLNKWH.A</t>
  </si>
  <si>
    <t>Electricity: End-Use Sectors: Generation: Petroleum: Low Oil and Gas Supply</t>
  </si>
  <si>
    <t>AEO.2023.LOWOGS.GEN_NA_ENUS_NA_PET_NA_SERCSOES_BLNKWH.A</t>
  </si>
  <si>
    <t>Electricity: End-Use Sectors: Generation: Natural Gas</t>
  </si>
  <si>
    <t>Electricity: End-Use Sectors: Generation: Natural Gas: Reference case</t>
  </si>
  <si>
    <t>AEO.2023.REF2023.GEN_NA_ENUS_NA_NG_NA_SERCSOES_BLNKWH.A</t>
  </si>
  <si>
    <t>Electricity: End-Use Sectors: Generation: Natural Gas: Low Oil and Gas Supply</t>
  </si>
  <si>
    <t>AEO.2023.LOWOGS.GEN_NA_ENUS_NA_NG_NA_SERCSOES_BLNKWH.A</t>
  </si>
  <si>
    <t>Electricity: End-Use Sectors: Generation: Other Gaseous Fuels</t>
  </si>
  <si>
    <t>Electricity: End-Use Sectors: Generation: Other Gaseous Fuels: Reference case</t>
  </si>
  <si>
    <t>AEO.2023.REF2023.GEN_NA_ENUS_NA_OGF_NA_SERCSOES_BLNKWH.A</t>
  </si>
  <si>
    <t>Electricity: End-Use Sectors: Generation: Other Gaseous Fuels: Low Oil and Gas Supply</t>
  </si>
  <si>
    <t>AEO.2023.LOWOGS.GEN_NA_ENUS_NA_OGF_NA_SERCSOES_BLNKWH.A</t>
  </si>
  <si>
    <t>Electricity: End-Use Sectors: Generation: Renewable Sources</t>
  </si>
  <si>
    <t>Electricity: End-Use Sectors: Generation: Renewable Sources: Reference case</t>
  </si>
  <si>
    <t>AEO.2023.REF2023.GEN_NA_ENUS_NA_RNWBSRC_NA_SERCSOES_BLNKWH.A</t>
  </si>
  <si>
    <t>Electricity: End-Use Sectors: Generation: Renewable Sources: Low Oil and Gas Supply</t>
  </si>
  <si>
    <t>AEO.2023.LOWOGS.GEN_NA_ENUS_NA_RNWBSRC_NA_SERCSOES_BLNKWH.A</t>
  </si>
  <si>
    <t>Electricity: End-Use Sectors: Generation: Other</t>
  </si>
  <si>
    <t>Electricity: End-Use Sectors: Generation: Other: Reference case</t>
  </si>
  <si>
    <t>AEO.2023.REF2023.GEN_NA_ENUS_NA_OTH_NA_SERCSOES_BLNKWH.A</t>
  </si>
  <si>
    <t>Electricity: End-Use Sectors: Generation: Other: Low Oil and Gas Supply</t>
  </si>
  <si>
    <t>AEO.2023.LOWOGS.GEN_NA_ENUS_NA_OTH_NA_SERCSOES_BLNKWH.A</t>
  </si>
  <si>
    <t>Electricity: End-Use Sectors: Generation: Total</t>
  </si>
  <si>
    <t>Electricity: End-Use Sectors: Generation: Total: Reference case</t>
  </si>
  <si>
    <t>AEO.2023.REF2023.GEN_NA_ENUS_NA_NA_NA_SERCSOES_BLNKWH.A</t>
  </si>
  <si>
    <t>Electricity: End-Use Sectors: Generation: Total: Low Oil and Gas Supply</t>
  </si>
  <si>
    <t>AEO.2023.LOWOGS.GEN_NA_ENUS_NA_NA_NA_SERCSOES_BLNKWH.A</t>
  </si>
  <si>
    <t>Sales to the Grid</t>
  </si>
  <si>
    <t>Electricity: End-Use Sectors: Generation: Sales to the Grid</t>
  </si>
  <si>
    <t>Electricity: End-Use Sectors: Generation: Sales to the Grid: Reference case</t>
  </si>
  <si>
    <t>AEO.2023.REF2023.GEN_TGD_ENUS_NA_NA_NA_SERCSOES_BLNKWH.A</t>
  </si>
  <si>
    <t>Electricity: End-Use Sectors: Generation: Sales to the Grid: Low Oil and Gas Supply</t>
  </si>
  <si>
    <t>AEO.2023.LOWOGS.GEN_TGD_ENUS_NA_NA_NA_SERCSOES_BLNKWH.A</t>
  </si>
  <si>
    <t>Electricity: End-Use Sectors: Generation: Generation for Own Use</t>
  </si>
  <si>
    <t>Electricity: End-Use Sectors: Generation: Generation for Own Use: Reference case</t>
  </si>
  <si>
    <t>AEO.2023.REF2023.GEN_FOU_ENUS_NA_NA_NA_SERCSOES_BLNKWH.A</t>
  </si>
  <si>
    <t>Electricity: End-Use Sectors: Generation: Generation for Own Use: Low Oil and Gas Supply</t>
  </si>
  <si>
    <t>AEO.2023.LOWOGS.GEN_FOU_ENUS_NA_NA_NA_SERCSOES_BLNKWH.A</t>
  </si>
  <si>
    <t>Total Electricity Generation</t>
  </si>
  <si>
    <t>Electricity: Total Electricity Generation</t>
  </si>
  <si>
    <t>Electricity: Total Electricity Generation: Reference case</t>
  </si>
  <si>
    <t>AEO.2023.REF2023.GEN_NA_NA_NA_NA_NA_SERCSOES_BLNKWH.A</t>
  </si>
  <si>
    <t>Electricity: Total Electricity Generation: Low Oil and Gas Supply</t>
  </si>
  <si>
    <t>AEO.2023.LOWOGS.GEN_NA_NA_NA_NA_NA_SERCSOES_BLNKWH.A</t>
  </si>
  <si>
    <t>End-Use Prices</t>
  </si>
  <si>
    <t>(2022 cents per kilowatthour)</t>
  </si>
  <si>
    <t>Electricity: End-Use Prices: Residential</t>
  </si>
  <si>
    <t>2022 cents/kWh</t>
  </si>
  <si>
    <t>Electricity: End-Use Prices: Residential: Reference case</t>
  </si>
  <si>
    <t>AEO.2023.REF2023.PRCE_NA_RESD_NA_ELC_NA_SERCSOES_Y13CNTPKWH.A</t>
  </si>
  <si>
    <t>Electricity: End-Use Prices: Residential: Low Oil and Gas Supply</t>
  </si>
  <si>
    <t>AEO.2023.LOWOGS.PRCE_NA_RESD_NA_ELC_NA_SERCSOES_Y13CNTPKWH.A</t>
  </si>
  <si>
    <t>Commercial</t>
  </si>
  <si>
    <t>Electricity: End-Use Prices: Commercial</t>
  </si>
  <si>
    <t>Electricity: End-Use Prices: Commercial: Reference case</t>
  </si>
  <si>
    <t>AEO.2023.REF2023.PRCE_NA_COMM_NA_ELC_NA_SERCSOES_Y13CNTPKWH.A</t>
  </si>
  <si>
    <t>Electricity: End-Use Prices: Commercial: Low Oil and Gas Supply</t>
  </si>
  <si>
    <t>AEO.2023.LOWOGS.PRCE_NA_COMM_NA_ELC_NA_SERCSOES_Y13CNTPKWH.A</t>
  </si>
  <si>
    <t>Electricity: End-Use Prices: Industrial</t>
  </si>
  <si>
    <t>Electricity: End-Use Prices: Industrial: Reference case</t>
  </si>
  <si>
    <t>AEO.2023.REF2023.PRCE_NA_IDAL_NA_ELC_NA_SERCSOES_Y13CNTPKWH.A</t>
  </si>
  <si>
    <t>Electricity: End-Use Prices: Industrial: Low Oil and Gas Supply</t>
  </si>
  <si>
    <t>AEO.2023.LOWOGS.PRCE_NA_IDAL_NA_ELC_NA_SERCSOES_Y13CNTPKWH.A</t>
  </si>
  <si>
    <t>Electricity: End-Use Prices: Transportation</t>
  </si>
  <si>
    <t>Electricity: End-Use Prices: Transportation: Reference case</t>
  </si>
  <si>
    <t>AEO.2023.REF2023.PRCE_NA_TRN_NA_ELC_NA_SERCSOES_Y13CNTPKWH.A</t>
  </si>
  <si>
    <t>Electricity: End-Use Prices: Transportation: Low Oil and Gas Supply</t>
  </si>
  <si>
    <t>AEO.2023.LOWOGS.PRCE_NA_TRN_NA_ELC_NA_SERCSOES_Y13CNTPKWH.A</t>
  </si>
  <si>
    <t>All Sectors Average</t>
  </si>
  <si>
    <t>Electricity: End-Use Prices: All Sectors Average</t>
  </si>
  <si>
    <t>Electricity: End-Use Prices: All Sectors Average: Reference case</t>
  </si>
  <si>
    <t>AEO.2023.REF2023.PRCE_NA_NA_NA_ELC_NA_SERCSOES_Y13CNTPKWH.A</t>
  </si>
  <si>
    <t>Electricity: End-Use Prices: All Sectors Average: Low Oil and Gas Supply</t>
  </si>
  <si>
    <t>AEO.2023.LOWOGS.PRCE_NA_NA_NA_ELC_NA_SERCSOES_Y13CNTPKWH.A</t>
  </si>
  <si>
    <t>(nominal cents per kilowatthour)</t>
  </si>
  <si>
    <t>nom cents/kWh</t>
  </si>
  <si>
    <t>AEO.2023.REF2023.PRCE_NA_RESD_NA_ELC_NA_SERCSOES_NCNTPKWH.A</t>
  </si>
  <si>
    <t>AEO.2023.LOWOGS.PRCE_NA_RESD_NA_ELC_NA_SERCSOES_NCNTPKWH.A</t>
  </si>
  <si>
    <t>AEO.2023.REF2023.PRCE_NA_COMM_NA_ELC_NA_SERCSOES_NCNTPKWH.A</t>
  </si>
  <si>
    <t>AEO.2023.LOWOGS.PRCE_NA_COMM_NA_ELC_NA_SERCSOES_NCNTPKWH.A</t>
  </si>
  <si>
    <t>AEO.2023.REF2023.PRCE_NA_IDAL_NA_ELC_NA_SERCSOES_NCNTPKWH.A</t>
  </si>
  <si>
    <t>AEO.2023.LOWOGS.PRCE_NA_IDAL_NA_ELC_NA_SERCSOES_NCNTPKWH.A</t>
  </si>
  <si>
    <t>AEO.2023.REF2023.PRCE_NA_TRN_NA_ELC_NA_SERCSOES_NCNTPKWH.A</t>
  </si>
  <si>
    <t>AEO.2023.LOWOGS.PRCE_NA_TRN_NA_ELC_NA_SERCSOES_NCNTPKWH.A</t>
  </si>
  <si>
    <t>AEO.2023.REF2023.PRCE_NA_NA_NA_ELC_NA_SERCSOES_NCNTPKWH.A</t>
  </si>
  <si>
    <t>AEO.2023.LOWOGS.PRCE_NA_NA_NA_ELC_NA_SERCSOES_NCNTPKWH.A</t>
  </si>
  <si>
    <t>Prices by Service Category</t>
  </si>
  <si>
    <t>Generation</t>
  </si>
  <si>
    <t>Electricity: Prices by Service Category: Generation</t>
  </si>
  <si>
    <t>Electricity: Prices by Service Category: Generation: Reference case</t>
  </si>
  <si>
    <t>AEO.2023.REF2023.PRCE_NA_ELEP_GEN_ELC_NA_SERCSOES_Y13CNTPKWH.A</t>
  </si>
  <si>
    <t>Electricity: Prices by Service Category: Generation: Low Oil and Gas Supply</t>
  </si>
  <si>
    <t>AEO.2023.LOWOGS.PRCE_NA_ELEP_GEN_ELC_NA_SERCSOES_Y13CNTPKWH.A</t>
  </si>
  <si>
    <t>Transmission</t>
  </si>
  <si>
    <t>Electricity: Prices by Service Category: Transmission</t>
  </si>
  <si>
    <t>Electricity: Prices by Service Category: Transmission: Reference case</t>
  </si>
  <si>
    <t>AEO.2023.REF2023.PRCE_NA_ELEP_TRE_ELC_NA_SERCSOES_Y13CNTPKWH.A</t>
  </si>
  <si>
    <t>Electricity: Prices by Service Category: Transmission: Low Oil and Gas Supply</t>
  </si>
  <si>
    <t>AEO.2023.LOWOGS.PRCE_NA_ELEP_TRE_ELC_NA_SERCSOES_Y13CNTPKWH.A</t>
  </si>
  <si>
    <t>Distribution</t>
  </si>
  <si>
    <t>Electricity: Prices by Service Category: Distribution</t>
  </si>
  <si>
    <t>Electricity: Prices by Service Category: Distribution: Reference case</t>
  </si>
  <si>
    <t>AEO.2023.REF2023.PRCE_NA_ELEP_DSE_ELC_NA_SERCSOES_Y13CNTPKWH.A</t>
  </si>
  <si>
    <t>Electricity: Prices by Service Category: Distribution: Low Oil and Gas Supply</t>
  </si>
  <si>
    <t>AEO.2023.LOWOGS.PRCE_NA_ELEP_DSE_ELC_NA_SERCSOES_Y13CNTPKWH.A</t>
  </si>
  <si>
    <t>AEO.2023.REF2023.PRCE_NA_ELEP_GEN_ELC_NA_SERCSOES_NCNTPKWH.A</t>
  </si>
  <si>
    <t>AEO.2023.LOWOGS.PRCE_NA_ELEP_GEN_ELC_NA_SERCSOES_NCNTPKWH.A</t>
  </si>
  <si>
    <t>AEO.2023.REF2023.PRCE_NA_ELEP_TRE_ELC_NA_SERCSOES_NCNTPKWH.A</t>
  </si>
  <si>
    <t>AEO.2023.LOWOGS.PRCE_NA_ELEP_TRE_ELC_NA_SERCSOES_NCNTPKWH.A</t>
  </si>
  <si>
    <t>AEO.2023.REF2023.PRCE_NA_ELEP_DSE_ELC_NA_SERCSOES_NCNTPKWH.A</t>
  </si>
  <si>
    <t>AEO.2023.LOWOGS.PRCE_NA_ELEP_DSE_ELC_NA_SERCSOES_NCNTPKWH.A</t>
  </si>
  <si>
    <t>Fuel Consumption (quadrillion Btu)</t>
  </si>
  <si>
    <t>Electricity: Fuel Use: Coal</t>
  </si>
  <si>
    <t>quads</t>
  </si>
  <si>
    <t>Electricity: Fuel Use: Coal: Reference case</t>
  </si>
  <si>
    <t>AEO.2023.REF2023.CNSM_NA_ELEP_NA_FOSS_CL_SERCSOES_QBTU.A</t>
  </si>
  <si>
    <t>Electricity: Fuel Use: Coal: Low Oil and Gas Supply</t>
  </si>
  <si>
    <t>AEO.2023.LOWOGS.CNSM_NA_ELEP_NA_FOSS_CL_SERCSOES_QBTU.A</t>
  </si>
  <si>
    <t>Electricity: Fuel Use: Natural Gas</t>
  </si>
  <si>
    <t>Electricity: Fuel Use: Natural Gas: Reference case</t>
  </si>
  <si>
    <t>AEO.2023.REF2023.CNSM_NA_ELEP_NA_FOSS_NG_SERCSOES_QBTU.A</t>
  </si>
  <si>
    <t>Electricity: Fuel Use: Natural Gas: Low Oil and Gas Supply</t>
  </si>
  <si>
    <t>AEO.2023.LOWOGS.CNSM_NA_ELEP_NA_FOSS_NG_SERCSOES_QBTU.A</t>
  </si>
  <si>
    <t>Oil</t>
  </si>
  <si>
    <t>Electricity: Fuel Use: Oil</t>
  </si>
  <si>
    <t>Electricity: Fuel Use: Oil: Reference case</t>
  </si>
  <si>
    <t>AEO.2023.REF2023.CNSM_NA_ELEP_NA_FOSS_OIL_SERCSOES_QBTU.A</t>
  </si>
  <si>
    <t>Electricity: Fuel Use: Oil: Low Oil and Gas Supply</t>
  </si>
  <si>
    <t>AEO.2023.LOWOGS.CNSM_NA_ELEP_NA_FOSS_OIL_SERCSOES_QBTU.A</t>
  </si>
  <si>
    <t>Electricity: Fuel Use: Total</t>
  </si>
  <si>
    <t>Electricity: Fuel Use: Total: Reference case</t>
  </si>
  <si>
    <t>AEO.2023.REF2023.CNSM_NA_ELEP_NA_FOSS_NA_SERCSOES_QBTU.A</t>
  </si>
  <si>
    <t>Electricity: Fuel Use: Total: Low Oil and Gas Supply</t>
  </si>
  <si>
    <t>AEO.2023.LOWOGS.CNSM_NA_ELEP_NA_FOSS_NA_SERCSOES_QBTU.A</t>
  </si>
  <si>
    <t>Fuel Prices to the Electric Power Sector</t>
  </si>
  <si>
    <t>(2022 dollars per million Btu)</t>
  </si>
  <si>
    <t>Electricity: Fuel Prices: Coal</t>
  </si>
  <si>
    <t>2022 $/MMBtu</t>
  </si>
  <si>
    <t>Electricity: Fuel Prices: Coal: Reference case</t>
  </si>
  <si>
    <t>AEO.2023.REF2023.PRCE_NA_ELEP_NA_CL_NA_SERCSOES_Y13DLRPMMBTU.A</t>
  </si>
  <si>
    <t>Electricity: Fuel Prices: Coal: Low Oil and Gas Supply</t>
  </si>
  <si>
    <t>AEO.2023.LOWOGS.PRCE_NA_ELEP_NA_CL_NA_SERCSOES_Y13DLRPMMBTU.A</t>
  </si>
  <si>
    <t>Electricity: Fuel Prices: Natural Gas</t>
  </si>
  <si>
    <t>Electricity: Fuel Prices: Natural Gas: Reference case</t>
  </si>
  <si>
    <t>AEO.2023.REF2023.PRCE_NA_ELEP_NA_NG_NA_SERCSOES_Y13DLRPMMBTU.A</t>
  </si>
  <si>
    <t>Electricity: Fuel Prices: Natural Gas: Low Oil and Gas Supply</t>
  </si>
  <si>
    <t>AEO.2023.LOWOGS.PRCE_NA_ELEP_NA_NG_NA_SERCSOES_Y13DLRPMMBTU.A</t>
  </si>
  <si>
    <t>Distillate Fuel Oil</t>
  </si>
  <si>
    <t>Electricity: Fuel Prices: Distillate Fuel Oil</t>
  </si>
  <si>
    <t>Electricity: Fuel Prices: Distillate Fuel Oil: Reference case</t>
  </si>
  <si>
    <t>AEO.2023.REF2023.PRCE_NA_ELEP_NA_DSTL_NA_SERCSOES_Y13DLRPMMBTU.A</t>
  </si>
  <si>
    <t>Electricity: Fuel Prices: Distillate Fuel Oil: Low Oil and Gas Supply</t>
  </si>
  <si>
    <t>AEO.2023.LOWOGS.PRCE_NA_ELEP_NA_DSTL_NA_SERCSOES_Y13DLRPMMBTU.A</t>
  </si>
  <si>
    <t>Residual Fuel Oil</t>
  </si>
  <si>
    <t>Electricity: Fuel Prices: Residual Fuel Oil</t>
  </si>
  <si>
    <t>Electricity: Fuel Prices: Residual Fuel Oil: Reference case</t>
  </si>
  <si>
    <t>AEO.2023.REF2023.PRCE_NA_ELEP_NA_RFO_NA_SERCSOES_Y13DLRPMMBTU.A</t>
  </si>
  <si>
    <t>Electricity: Fuel Prices: Residual Fuel Oil: Low Oil and Gas Supply</t>
  </si>
  <si>
    <t>AEO.2023.LOWOGS.PRCE_NA_ELEP_NA_RFO_NA_SERCSOES_Y13DLRPMMBTU.A</t>
  </si>
  <si>
    <t>(nominal dollars per million Btu)</t>
  </si>
  <si>
    <t>nom $/MMBtu</t>
  </si>
  <si>
    <t>AEO.2023.REF2023.PRCE_NA_ELEP_NA_CL_NA_SERCSOES_NDLRPMBTU.A</t>
  </si>
  <si>
    <t>AEO.2023.LOWOGS.PRCE_NA_ELEP_NA_CL_NA_SERCSOES_NDLRPMBTU.A</t>
  </si>
  <si>
    <t>AEO.2023.REF2023.PRCE_NA_ELEP_NA_NG_NA_SERCSOES_NDLRPMBTU.A</t>
  </si>
  <si>
    <t>AEO.2023.LOWOGS.PRCE_NA_ELEP_NA_NG_NA_SERCSOES_NDLRPMBTU.A</t>
  </si>
  <si>
    <t>AEO.2023.REF2023.PRCE_NA_ELEP_NA_DSTL_NA_SERCSOES_NDLRPMBTU.A</t>
  </si>
  <si>
    <t>AEO.2023.LOWOGS.PRCE_NA_ELEP_NA_DSTL_NA_SERCSOES_NDLRPMBTU.A</t>
  </si>
  <si>
    <t>AEO.2023.REF2023.PRCE_NA_ELEP_NA_RFO_NA_SERCSOES_NDLRPMBTU.A</t>
  </si>
  <si>
    <t>AEO.2023.LOWOGS.PRCE_NA_ELEP_NA_RFO_NA_SERCSOES_NDLRPMBTU.A</t>
  </si>
  <si>
    <t>Emissions from the Electric Power Sector</t>
  </si>
  <si>
    <t>Total Carbon (million short tons)</t>
  </si>
  <si>
    <t>Electricity: Emissions: Total Carbon</t>
  </si>
  <si>
    <t>MMst</t>
  </si>
  <si>
    <t>Electricity: Emissions: Total Carbon: Reference case</t>
  </si>
  <si>
    <t>AEO.2023.REF2023.EMI_CRB_ELEP_NA_NA_NA_SERCSOES_MILLTON.A</t>
  </si>
  <si>
    <t>Electricity: Emissions: Total Carbon: Low Oil and Gas Supply</t>
  </si>
  <si>
    <t>AEO.2023.LOWOGS.EMI_CRB_ELEP_NA_NA_NA_SERCSOES_MILLTON.A</t>
  </si>
  <si>
    <t>Carbon Dioxide (million short tons)</t>
  </si>
  <si>
    <t>Electricity: Emissions: Carbon Dioxide</t>
  </si>
  <si>
    <t>Electricity: Emissions: Carbon Dioxide: Reference case</t>
  </si>
  <si>
    <t>AEO.2023.REF2023.EMI_CO2_ELEP_NA_NA_NA_SERCSOES_MILLTON.A</t>
  </si>
  <si>
    <t>Electricity: Emissions: Carbon Dioxide: Low Oil and Gas Supply</t>
  </si>
  <si>
    <t>AEO.2023.LOWOGS.EMI_CO2_ELEP_NA_NA_NA_SERCSOES_MILLTON.A</t>
  </si>
  <si>
    <t>Sulfur Dioxide (million short tons)</t>
  </si>
  <si>
    <t>Electricity: Emissions: Sulfur Dioxide</t>
  </si>
  <si>
    <t>Electricity: Emissions: Sulfur Dioxide: Reference case</t>
  </si>
  <si>
    <t>AEO.2023.REF2023.EMI_SDO_ELEP_NA_NA_NA_SERCSOES_MILLTON.A</t>
  </si>
  <si>
    <t>Electricity: Emissions: Sulfur Dioxide: Low Oil and Gas Supply</t>
  </si>
  <si>
    <t>AEO.2023.LOWOGS.EMI_SDO_ELEP_NA_NA_NA_SERCSOES_MILLTON.A</t>
  </si>
  <si>
    <t>Nitrogen Oxide (million short tons)</t>
  </si>
  <si>
    <t>Electricity: Emissions: Nitrogen Oxide</t>
  </si>
  <si>
    <t>Electricity: Emissions: Nitrogen Oxide: Reference case</t>
  </si>
  <si>
    <t>AEO.2023.REF2023.EMI_NIO_ELEP_NA_NA_NA_SERCSOES_MILLTON.A</t>
  </si>
  <si>
    <t>Electricity: Emissions: Nitrogen Oxide: Low Oil and Gas Supply</t>
  </si>
  <si>
    <t>AEO.2023.LOWOGS.EMI_NIO_ELEP_NA_NA_NA_SERCSOES_MILLTON.A</t>
  </si>
  <si>
    <t>Mercury (short tons)</t>
  </si>
  <si>
    <t>Electricity: Emissions: Mercury</t>
  </si>
  <si>
    <t>st</t>
  </si>
  <si>
    <t>Electricity: Emissions: Mercury: Reference case</t>
  </si>
  <si>
    <t>AEO.2023.REF2023.EMI_MER_ELEP_NA_NA_NA_SERCSOES_TON.A</t>
  </si>
  <si>
    <t>Electricity: Emissions: Mercury: Low Oil and Gas Supply</t>
  </si>
  <si>
    <t>AEO.2023.LOWOGS.EMI_MER_ELEP_NA_NA_NA_SERCSOES_TON.A</t>
  </si>
  <si>
    <t>Higher natural gas price</t>
  </si>
  <si>
    <t>Reference</t>
  </si>
  <si>
    <t>EIA AEO 2023</t>
  </si>
  <si>
    <t>SERC-SE total electricity consumption (BkWh)</t>
  </si>
  <si>
    <t>Delta (right axis)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</si>
</sst>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10" fontId="0" fillId="0" borderId="0" xfId="0" applyNumberFormat="1"/>
    <xf numFmtId="0" fontId="16" fillId="0" borderId="0" xfId="0" applyFont="1"/>
    <xf numFmtId="0" fontId="0" fillId="0" borderId="10" xfId="0" applyBorder="1"/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16" fillId="0" borderId="15" xfId="0" applyFon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0" xfId="0" applyNumberFormat="1"/>
    <xf numFmtId="1" fontId="0" fillId="0" borderId="14" xfId="0" applyNumberFormat="1" applyBorder="1"/>
    <xf numFmtId="10" fontId="0" fillId="33" borderId="15" xfId="1" applyNumberFormat="1" applyFont="1" applyFill="1" applyBorder="1"/>
    <xf numFmtId="10" fontId="0" fillId="33" borderId="16" xfId="1" applyNumberFormat="1" applyFont="1" applyFill="1" applyBorder="1"/>
    <xf numFmtId="10" fontId="0" fillId="33" borderId="17" xfId="1" applyNumberFormat="1" applyFont="1" applyFill="1" applyBorder="1"/>
    <xf numFmtId="10" fontId="0" fillId="0" borderId="0" xfId="1" applyNumberFormat="1" applyFont="1"/>
    <xf numFmtId="10" fontId="0" fillId="0" borderId="0" xfId="1" applyNumberFormat="1" applyFont="1" applyFill="1"/>
    <xf numFmtId="43" fontId="0" fillId="0" borderId="0" xfId="43" applyFont="1" applyFill="1"/>
    <xf numFmtId="0" fontId="0" fillId="34" borderId="0" xfId="0" applyFill="1"/>
    <xf numFmtId="10" fontId="0" fillId="34" borderId="0" xfId="0" applyNumberFormat="1" applyFill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3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HG0 Delta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'Selected data'!$C$5</c:f>
              <c:strCache>
                <c:ptCount val="1"/>
                <c:pt idx="0">
                  <c:v>Reference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'Selected data'!$D$4:$AO$4</c:f>
              <c:numCache>
                <c:formatCode>General</c:formatCode>
                <c:ptCount val="3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</c:numCache>
            </c:numRef>
          </c:cat>
          <c:val>
            <c:numRef>
              <c:f>'Selected data'!$D$5:$AO$5</c:f>
              <c:numCache>
                <c:formatCode>0</c:formatCode>
                <c:ptCount val="38"/>
                <c:pt idx="0">
                  <c:v>225.99465900000001</c:v>
                </c:pt>
                <c:pt idx="1">
                  <c:v>226.32652300000001</c:v>
                </c:pt>
                <c:pt idx="2">
                  <c:v>227.828262</c:v>
                </c:pt>
                <c:pt idx="3">
                  <c:v>229.953506</c:v>
                </c:pt>
                <c:pt idx="4">
                  <c:v>232.016434</c:v>
                </c:pt>
                <c:pt idx="5">
                  <c:v>234.33429000000001</c:v>
                </c:pt>
                <c:pt idx="6">
                  <c:v>236.285492</c:v>
                </c:pt>
                <c:pt idx="7">
                  <c:v>237.94813500000001</c:v>
                </c:pt>
                <c:pt idx="8">
                  <c:v>239.628006</c:v>
                </c:pt>
                <c:pt idx="9">
                  <c:v>241.48599200000001</c:v>
                </c:pt>
                <c:pt idx="10">
                  <c:v>242.66679400000001</c:v>
                </c:pt>
                <c:pt idx="11">
                  <c:v>244.028763</c:v>
                </c:pt>
                <c:pt idx="12">
                  <c:v>245.880234</c:v>
                </c:pt>
                <c:pt idx="13">
                  <c:v>247.53829999999999</c:v>
                </c:pt>
                <c:pt idx="14">
                  <c:v>249.266434</c:v>
                </c:pt>
                <c:pt idx="15">
                  <c:v>250.76242099999999</c:v>
                </c:pt>
                <c:pt idx="16">
                  <c:v>252.30070499999999</c:v>
                </c:pt>
                <c:pt idx="17">
                  <c:v>254.18899500000001</c:v>
                </c:pt>
                <c:pt idx="18">
                  <c:v>256.336975</c:v>
                </c:pt>
                <c:pt idx="19">
                  <c:v>258.59329200000002</c:v>
                </c:pt>
                <c:pt idx="20">
                  <c:v>260.91592400000002</c:v>
                </c:pt>
                <c:pt idx="21">
                  <c:v>263.08935500000001</c:v>
                </c:pt>
                <c:pt idx="22">
                  <c:v>265.21402</c:v>
                </c:pt>
                <c:pt idx="23">
                  <c:v>267.54641700000002</c:v>
                </c:pt>
                <c:pt idx="24">
                  <c:v>270.01190200000002</c:v>
                </c:pt>
                <c:pt idx="25">
                  <c:v>272.44549599999999</c:v>
                </c:pt>
                <c:pt idx="26">
                  <c:v>274.91934199999997</c:v>
                </c:pt>
                <c:pt idx="27">
                  <c:v>277.87387100000001</c:v>
                </c:pt>
                <c:pt idx="28">
                  <c:v>280.23061228484852</c:v>
                </c:pt>
                <c:pt idx="29">
                  <c:v>282.58735356969703</c:v>
                </c:pt>
                <c:pt idx="30">
                  <c:v>284.94409485454554</c:v>
                </c:pt>
                <c:pt idx="31">
                  <c:v>287.30083613939405</c:v>
                </c:pt>
                <c:pt idx="32">
                  <c:v>289.65757742424256</c:v>
                </c:pt>
                <c:pt idx="33">
                  <c:v>292.01431870909107</c:v>
                </c:pt>
                <c:pt idx="34">
                  <c:v>294.37105999393958</c:v>
                </c:pt>
                <c:pt idx="35">
                  <c:v>296.72780127878809</c:v>
                </c:pt>
                <c:pt idx="36">
                  <c:v>299.0845425636366</c:v>
                </c:pt>
                <c:pt idx="37">
                  <c:v>301.44128384848511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D3-4B58-84A8-42D077628553}"/>
            </c:ext>
          </c:extLst>
        </c:ser>
        <c:ser>
          <c:idx val="1"/>
          <c:order val="1"/>
          <c:tx>
            <c:strRef>
              <c:f>'Selected data'!$C$6</c:f>
              <c:strCache>
                <c:ptCount val="1"/>
                <c:pt idx="0">
                  <c:v>Higher natural gas price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'Selected data'!$D$4:$AO$4</c:f>
              <c:numCache>
                <c:formatCode>General</c:formatCode>
                <c:ptCount val="3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</c:numCache>
            </c:numRef>
          </c:cat>
          <c:val>
            <c:numRef>
              <c:f>'Selected data'!$D$6:$AO$6</c:f>
              <c:numCache>
                <c:formatCode>0</c:formatCode>
                <c:ptCount val="38"/>
                <c:pt idx="0">
                  <c:v>224.55313100000001</c:v>
                </c:pt>
                <c:pt idx="1">
                  <c:v>222.37692300000001</c:v>
                </c:pt>
                <c:pt idx="2">
                  <c:v>222.57399000000001</c:v>
                </c:pt>
                <c:pt idx="3">
                  <c:v>224.20684800000001</c:v>
                </c:pt>
                <c:pt idx="4">
                  <c:v>225.61618000000001</c:v>
                </c:pt>
                <c:pt idx="5">
                  <c:v>227.24234000000001</c:v>
                </c:pt>
                <c:pt idx="6">
                  <c:v>228.776749</c:v>
                </c:pt>
                <c:pt idx="7">
                  <c:v>230.30444299999999</c:v>
                </c:pt>
                <c:pt idx="8">
                  <c:v>232.303619</c:v>
                </c:pt>
                <c:pt idx="9">
                  <c:v>234.51499899999999</c:v>
                </c:pt>
                <c:pt idx="10">
                  <c:v>236.39151000000001</c:v>
                </c:pt>
                <c:pt idx="11">
                  <c:v>238.22070299999999</c:v>
                </c:pt>
                <c:pt idx="12">
                  <c:v>240.215012</c:v>
                </c:pt>
                <c:pt idx="13">
                  <c:v>241.988876</c:v>
                </c:pt>
                <c:pt idx="14">
                  <c:v>243.746185</c:v>
                </c:pt>
                <c:pt idx="15">
                  <c:v>245.2715</c:v>
                </c:pt>
                <c:pt idx="16">
                  <c:v>246.602859</c:v>
                </c:pt>
                <c:pt idx="17">
                  <c:v>248.12133800000001</c:v>
                </c:pt>
                <c:pt idx="18">
                  <c:v>250.093613</c:v>
                </c:pt>
                <c:pt idx="19">
                  <c:v>252.42257699999999</c:v>
                </c:pt>
                <c:pt idx="20">
                  <c:v>254.442215</c:v>
                </c:pt>
                <c:pt idx="21">
                  <c:v>256.467896</c:v>
                </c:pt>
                <c:pt idx="22">
                  <c:v>258.65545700000001</c:v>
                </c:pt>
                <c:pt idx="23">
                  <c:v>260.947113</c:v>
                </c:pt>
                <c:pt idx="24">
                  <c:v>263.40698200000003</c:v>
                </c:pt>
                <c:pt idx="25">
                  <c:v>265.66058299999997</c:v>
                </c:pt>
                <c:pt idx="26">
                  <c:v>268.11053500000003</c:v>
                </c:pt>
                <c:pt idx="27">
                  <c:v>271.00964399999998</c:v>
                </c:pt>
                <c:pt idx="28">
                  <c:v>273.29607272121211</c:v>
                </c:pt>
                <c:pt idx="29">
                  <c:v>275.58250144242425</c:v>
                </c:pt>
                <c:pt idx="30">
                  <c:v>277.86893016363638</c:v>
                </c:pt>
                <c:pt idx="31">
                  <c:v>280.15535888484851</c:v>
                </c:pt>
                <c:pt idx="32">
                  <c:v>282.44178760606064</c:v>
                </c:pt>
                <c:pt idx="33">
                  <c:v>284.72821632727278</c:v>
                </c:pt>
                <c:pt idx="34">
                  <c:v>287.01464504848491</c:v>
                </c:pt>
                <c:pt idx="35">
                  <c:v>289.30107376969704</c:v>
                </c:pt>
                <c:pt idx="36">
                  <c:v>291.58750249090917</c:v>
                </c:pt>
                <c:pt idx="37">
                  <c:v>293.87393121212131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D3-4B58-84A8-42D077628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4116736"/>
        <c:axId val="904117456"/>
      </c:lineChart>
      <c:lineChart>
        <c:grouping val="standard"/>
        <c:varyColors val="0"/>
        <c:ser>
          <c:idx val="2"/>
          <c:order val="2"/>
          <c:tx>
            <c:strRef>
              <c:f>'Selected data'!$C$7</c:f>
              <c:strCache>
                <c:ptCount val="1"/>
                <c:pt idx="0">
                  <c:v>Delta (right axis)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'Selected data'!$D$4:$AO$4</c:f>
              <c:numCache>
                <c:formatCode>General</c:formatCode>
                <c:ptCount val="3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  <c:pt idx="28">
                  <c:v>2051</c:v>
                </c:pt>
                <c:pt idx="29">
                  <c:v>2052</c:v>
                </c:pt>
                <c:pt idx="30">
                  <c:v>2053</c:v>
                </c:pt>
                <c:pt idx="31">
                  <c:v>2054</c:v>
                </c:pt>
                <c:pt idx="32">
                  <c:v>2055</c:v>
                </c:pt>
                <c:pt idx="33">
                  <c:v>2056</c:v>
                </c:pt>
                <c:pt idx="34">
                  <c:v>2057</c:v>
                </c:pt>
                <c:pt idx="35">
                  <c:v>2058</c:v>
                </c:pt>
                <c:pt idx="36">
                  <c:v>2059</c:v>
                </c:pt>
                <c:pt idx="37">
                  <c:v>2060</c:v>
                </c:pt>
              </c:numCache>
            </c:numRef>
          </c:cat>
          <c:val>
            <c:numRef>
              <c:f>'Selected data'!$D$7:$AO$7</c:f>
              <c:numCache>
                <c:formatCode>0.00%</c:formatCode>
                <c:ptCount val="38"/>
                <c:pt idx="0">
                  <c:v>-6.3785932215327801E-3</c:v>
                </c:pt>
                <c:pt idx="1">
                  <c:v>-1.7450893283064373E-2</c:v>
                </c:pt>
                <c:pt idx="2">
                  <c:v>-2.3062424099078549E-2</c:v>
                </c:pt>
                <c:pt idx="3">
                  <c:v>-2.499052134477997E-2</c:v>
                </c:pt>
                <c:pt idx="4">
                  <c:v>-2.7585347682742123E-2</c:v>
                </c:pt>
                <c:pt idx="5">
                  <c:v>-3.0264243444696026E-2</c:v>
                </c:pt>
                <c:pt idx="6">
                  <c:v>-3.177826508281778E-2</c:v>
                </c:pt>
                <c:pt idx="7">
                  <c:v>-3.2123353267719534E-2</c:v>
                </c:pt>
                <c:pt idx="8">
                  <c:v>-3.0565655168035777E-2</c:v>
                </c:pt>
                <c:pt idx="9">
                  <c:v>-2.8867069854718652E-2</c:v>
                </c:pt>
                <c:pt idx="10">
                  <c:v>-2.5859673243962655E-2</c:v>
                </c:pt>
                <c:pt idx="11">
                  <c:v>-2.3800718934103737E-2</c:v>
                </c:pt>
                <c:pt idx="12">
                  <c:v>-2.3040575111865191E-2</c:v>
                </c:pt>
                <c:pt idx="13">
                  <c:v>-2.2418445953615973E-2</c:v>
                </c:pt>
                <c:pt idx="14">
                  <c:v>-2.2145978146419831E-2</c:v>
                </c:pt>
                <c:pt idx="15">
                  <c:v>-2.1896905358079866E-2</c:v>
                </c:pt>
                <c:pt idx="16">
                  <c:v>-2.2583551639302812E-2</c:v>
                </c:pt>
                <c:pt idx="17">
                  <c:v>-2.3870651835261381E-2</c:v>
                </c:pt>
                <c:pt idx="18">
                  <c:v>-2.4356072704688758E-2</c:v>
                </c:pt>
                <c:pt idx="19">
                  <c:v>-2.3862625949322869E-2</c:v>
                </c:pt>
                <c:pt idx="20">
                  <c:v>-2.4811475285808959E-2</c:v>
                </c:pt>
                <c:pt idx="21">
                  <c:v>-2.5168099256619558E-2</c:v>
                </c:pt>
                <c:pt idx="22">
                  <c:v>-2.4729322378960195E-2</c:v>
                </c:pt>
                <c:pt idx="23">
                  <c:v>-2.4666015243254069E-2</c:v>
                </c:pt>
                <c:pt idx="24">
                  <c:v>-2.446158836361223E-2</c:v>
                </c:pt>
                <c:pt idx="25">
                  <c:v>-2.4903744417195339E-2</c:v>
                </c:pt>
                <c:pt idx="26">
                  <c:v>-2.4766562259558866E-2</c:v>
                </c:pt>
                <c:pt idx="27">
                  <c:v>-2.4702671666455567E-2</c:v>
                </c:pt>
                <c:pt idx="28">
                  <c:v>-2.4745831681613706E-2</c:v>
                </c:pt>
                <c:pt idx="29">
                  <c:v>-2.4788271799095596E-2</c:v>
                </c:pt>
                <c:pt idx="30">
                  <c:v>-2.4830009881484982E-2</c:v>
                </c:pt>
                <c:pt idx="31">
                  <c:v>-2.4871063205255228E-2</c:v>
                </c:pt>
                <c:pt idx="32">
                  <c:v>-2.4911448484613352E-2</c:v>
                </c:pt>
                <c:pt idx="33">
                  <c:v>-2.4951181894189323E-2</c:v>
                </c:pt>
                <c:pt idx="34">
                  <c:v>-2.4990279090635226E-2</c:v>
                </c:pt>
                <c:pt idx="35">
                  <c:v>-2.5028755233195477E-2</c:v>
                </c:pt>
                <c:pt idx="36">
                  <c:v>-2.5066625003304144E-2</c:v>
                </c:pt>
                <c:pt idx="37">
                  <c:v>-2.510390262326323E-2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D3-4B58-84A8-42D077628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820280"/>
        <c:axId val="973611680"/>
      </c:lineChart>
      <c:catAx>
        <c:axId val="90411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117456"/>
        <c:crosses val="autoZero"/>
        <c:auto val="1"/>
        <c:lblAlgn val="ctr"/>
        <c:lblOffset val="100"/>
        <c:noMultiLvlLbl val="0"/>
      </c:catAx>
      <c:valAx>
        <c:axId val="9041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Billion 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116736"/>
        <c:crosses val="autoZero"/>
        <c:crossBetween val="between"/>
      </c:valAx>
      <c:valAx>
        <c:axId val="973611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HG0</a:t>
                </a:r>
                <a:r>
                  <a:rPr lang="en-US" baseline="0"/>
                  <a:t> difference from Standard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820280"/>
        <c:crosses val="max"/>
        <c:crossBetween val="between"/>
      </c:valAx>
      <c:catAx>
        <c:axId val="1068820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3611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8</xdr:row>
      <xdr:rowOff>104775</xdr:rowOff>
    </xdr:from>
    <xdr:to>
      <xdr:col>15</xdr:col>
      <xdr:colOff>485775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921E3D-287F-E050-6A7C-F328673467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78"/>
  <sheetViews>
    <sheetView tabSelected="1" zoomScale="70" zoomScaleNormal="70" workbookViewId="0"/>
  </sheetViews>
  <sheetFormatPr defaultRowHeight="15" x14ac:dyDescent="0.25"/>
  <cols>
    <col min="1" max="1" width="45.85546875" customWidth="1"/>
    <col min="2" max="2" width="109.7109375" bestFit="1" customWidth="1"/>
  </cols>
  <sheetData>
    <row r="1" spans="1:35" x14ac:dyDescent="0.25">
      <c r="A1" t="s">
        <v>0</v>
      </c>
    </row>
    <row r="2" spans="1:35" x14ac:dyDescent="0.25">
      <c r="A2" t="s">
        <v>1</v>
      </c>
    </row>
    <row r="3" spans="1:35" x14ac:dyDescent="0.25">
      <c r="A3" t="s">
        <v>2</v>
      </c>
    </row>
    <row r="4" spans="1:35" x14ac:dyDescent="0.25">
      <c r="A4" t="s">
        <v>3</v>
      </c>
    </row>
    <row r="5" spans="1:35" x14ac:dyDescent="0.25">
      <c r="B5" t="s">
        <v>4</v>
      </c>
      <c r="C5" t="s">
        <v>5</v>
      </c>
      <c r="D5" t="s">
        <v>6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7</v>
      </c>
    </row>
    <row r="6" spans="1:35" x14ac:dyDescent="0.25">
      <c r="A6" t="s">
        <v>8</v>
      </c>
    </row>
    <row r="7" spans="1:35" x14ac:dyDescent="0.25">
      <c r="A7" t="s">
        <v>9</v>
      </c>
    </row>
    <row r="8" spans="1:35" x14ac:dyDescent="0.25">
      <c r="A8" t="s">
        <v>10</v>
      </c>
    </row>
    <row r="9" spans="1:35" x14ac:dyDescent="0.25">
      <c r="A9" t="s">
        <v>11</v>
      </c>
      <c r="B9" t="s">
        <v>12</v>
      </c>
      <c r="D9" t="s">
        <v>13</v>
      </c>
    </row>
    <row r="10" spans="1:35" x14ac:dyDescent="0.25">
      <c r="A10" t="s">
        <v>14</v>
      </c>
      <c r="B10" t="s">
        <v>15</v>
      </c>
      <c r="C10" t="s">
        <v>16</v>
      </c>
      <c r="D10" t="s">
        <v>13</v>
      </c>
      <c r="F10">
        <v>13.256000999999999</v>
      </c>
      <c r="G10">
        <v>13.256000999999999</v>
      </c>
      <c r="H10">
        <v>13.256000999999999</v>
      </c>
      <c r="I10">
        <v>10.676000999999999</v>
      </c>
      <c r="J10">
        <v>10.676000999999999</v>
      </c>
      <c r="K10">
        <v>6.617</v>
      </c>
      <c r="L10">
        <v>5.6130000000000004</v>
      </c>
      <c r="M10">
        <v>4.7279999999999998</v>
      </c>
      <c r="N10">
        <v>3.8959999999999999</v>
      </c>
      <c r="O10">
        <v>3.8959999999999999</v>
      </c>
      <c r="P10">
        <v>3.8959999999999999</v>
      </c>
      <c r="Q10">
        <v>3.8959999999999999</v>
      </c>
      <c r="R10">
        <v>3.8959999999999999</v>
      </c>
      <c r="S10">
        <v>3.8959999999999999</v>
      </c>
      <c r="T10">
        <v>3.8959999999999999</v>
      </c>
      <c r="U10">
        <v>3.8959999999999999</v>
      </c>
      <c r="V10">
        <v>3.8959999999999999</v>
      </c>
      <c r="W10">
        <v>3.8959999999999999</v>
      </c>
      <c r="X10">
        <v>3.8959999999999999</v>
      </c>
      <c r="Y10">
        <v>3.8959999999999999</v>
      </c>
      <c r="Z10">
        <v>3.8959999999999999</v>
      </c>
      <c r="AA10">
        <v>3.8959999999999999</v>
      </c>
      <c r="AB10">
        <v>3.8959999999999999</v>
      </c>
      <c r="AC10">
        <v>3.8959999999999999</v>
      </c>
      <c r="AD10">
        <v>3.8959999999999999</v>
      </c>
      <c r="AE10">
        <v>3.8959999999999999</v>
      </c>
      <c r="AF10">
        <v>3.8959999999999999</v>
      </c>
      <c r="AG10">
        <v>3.8959999999999999</v>
      </c>
      <c r="AH10">
        <v>3.8959999999999999</v>
      </c>
      <c r="AI10" s="1">
        <v>-4.2999999999999997E-2</v>
      </c>
    </row>
    <row r="11" spans="1:35" x14ac:dyDescent="0.25">
      <c r="A11" t="s">
        <v>17</v>
      </c>
      <c r="B11" t="s">
        <v>18</v>
      </c>
      <c r="C11" t="s">
        <v>19</v>
      </c>
      <c r="D11" t="s">
        <v>13</v>
      </c>
      <c r="F11">
        <v>13.256000999999999</v>
      </c>
      <c r="G11">
        <v>13.256000999999999</v>
      </c>
      <c r="H11">
        <v>13.256000999999999</v>
      </c>
      <c r="I11">
        <v>10.676000999999999</v>
      </c>
      <c r="J11">
        <v>10.676000999999999</v>
      </c>
      <c r="K11">
        <v>10.676000999999999</v>
      </c>
      <c r="L11">
        <v>9.6720000000000006</v>
      </c>
      <c r="M11">
        <v>9.6720000000000006</v>
      </c>
      <c r="N11">
        <v>6.4960000000000004</v>
      </c>
      <c r="O11">
        <v>6.4960000000000004</v>
      </c>
      <c r="P11">
        <v>6.4960000000000004</v>
      </c>
      <c r="Q11">
        <v>6.4960000000000004</v>
      </c>
      <c r="R11">
        <v>6.4960000000000004</v>
      </c>
      <c r="S11">
        <v>6.4960000000000004</v>
      </c>
      <c r="T11">
        <v>6.4960000000000004</v>
      </c>
      <c r="U11">
        <v>6.4960000000000004</v>
      </c>
      <c r="V11">
        <v>6.4960000000000004</v>
      </c>
      <c r="W11">
        <v>6.4960000000000004</v>
      </c>
      <c r="X11">
        <v>6.4960000000000004</v>
      </c>
      <c r="Y11">
        <v>6.4960000000000004</v>
      </c>
      <c r="Z11">
        <v>6.4960000000000004</v>
      </c>
      <c r="AA11">
        <v>6.4960000000000004</v>
      </c>
      <c r="AB11">
        <v>6.4960000000000004</v>
      </c>
      <c r="AC11">
        <v>5.6640009999999998</v>
      </c>
      <c r="AD11">
        <v>5.6640009999999998</v>
      </c>
      <c r="AE11">
        <v>5.6640009999999998</v>
      </c>
      <c r="AF11">
        <v>5.6640009999999998</v>
      </c>
      <c r="AG11">
        <v>5.6640009999999998</v>
      </c>
      <c r="AH11">
        <v>5.6640009999999998</v>
      </c>
      <c r="AI11" s="1">
        <v>-0.03</v>
      </c>
    </row>
    <row r="12" spans="1:35" x14ac:dyDescent="0.25">
      <c r="A12" t="s">
        <v>20</v>
      </c>
      <c r="B12" t="s">
        <v>21</v>
      </c>
      <c r="D12" t="s">
        <v>13</v>
      </c>
    </row>
    <row r="13" spans="1:35" x14ac:dyDescent="0.25">
      <c r="A13" t="s">
        <v>14</v>
      </c>
      <c r="B13" t="s">
        <v>22</v>
      </c>
      <c r="C13" t="s">
        <v>23</v>
      </c>
      <c r="D13" t="s">
        <v>13</v>
      </c>
      <c r="F13">
        <v>4.1951000000000001</v>
      </c>
      <c r="G13">
        <v>4.1951000000000001</v>
      </c>
      <c r="H13">
        <v>3.6591</v>
      </c>
      <c r="I13">
        <v>2.7351000000000001</v>
      </c>
      <c r="J13">
        <v>2.7351000000000001</v>
      </c>
      <c r="K13">
        <v>2.7351000000000001</v>
      </c>
      <c r="L13">
        <v>2.7351000000000001</v>
      </c>
      <c r="M13">
        <v>2.7351000000000001</v>
      </c>
      <c r="N13">
        <v>2.7351000000000001</v>
      </c>
      <c r="O13">
        <v>2.7351000000000001</v>
      </c>
      <c r="P13">
        <v>2.7351000000000001</v>
      </c>
      <c r="Q13">
        <v>2.7351000000000001</v>
      </c>
      <c r="R13">
        <v>2.7351000000000001</v>
      </c>
      <c r="S13">
        <v>2.7351000000000001</v>
      </c>
      <c r="T13">
        <v>2.7351000000000001</v>
      </c>
      <c r="U13">
        <v>2.7351000000000001</v>
      </c>
      <c r="V13">
        <v>2.7351000000000001</v>
      </c>
      <c r="W13">
        <v>2.7351000000000001</v>
      </c>
      <c r="X13">
        <v>2.7351000000000001</v>
      </c>
      <c r="Y13">
        <v>2.7351000000000001</v>
      </c>
      <c r="Z13">
        <v>2.7351000000000001</v>
      </c>
      <c r="AA13">
        <v>2.7351000000000001</v>
      </c>
      <c r="AB13">
        <v>2.7351000000000001</v>
      </c>
      <c r="AC13">
        <v>2.7351000000000001</v>
      </c>
      <c r="AD13">
        <v>2.7351000000000001</v>
      </c>
      <c r="AE13">
        <v>2.7351000000000001</v>
      </c>
      <c r="AF13">
        <v>2.7351000000000001</v>
      </c>
      <c r="AG13">
        <v>2.7351000000000001</v>
      </c>
      <c r="AH13">
        <v>2.7351000000000001</v>
      </c>
      <c r="AI13" s="1">
        <v>-1.4999999999999999E-2</v>
      </c>
    </row>
    <row r="14" spans="1:35" x14ac:dyDescent="0.25">
      <c r="A14" t="s">
        <v>17</v>
      </c>
      <c r="B14" t="s">
        <v>24</v>
      </c>
      <c r="C14" t="s">
        <v>25</v>
      </c>
      <c r="D14" t="s">
        <v>13</v>
      </c>
      <c r="F14">
        <v>4.1951000000000001</v>
      </c>
      <c r="G14">
        <v>4.1951000000000001</v>
      </c>
      <c r="H14">
        <v>3.6591</v>
      </c>
      <c r="I14">
        <v>2.7351000000000001</v>
      </c>
      <c r="J14">
        <v>2.7351000000000001</v>
      </c>
      <c r="K14">
        <v>2.7351000000000001</v>
      </c>
      <c r="L14">
        <v>2.7351000000000001</v>
      </c>
      <c r="M14">
        <v>2.7351000000000001</v>
      </c>
      <c r="N14">
        <v>2.7351000000000001</v>
      </c>
      <c r="O14">
        <v>2.7351000000000001</v>
      </c>
      <c r="P14">
        <v>2.7351000000000001</v>
      </c>
      <c r="Q14">
        <v>2.7351000000000001</v>
      </c>
      <c r="R14">
        <v>2.7351000000000001</v>
      </c>
      <c r="S14">
        <v>2.7351000000000001</v>
      </c>
      <c r="T14">
        <v>2.7351000000000001</v>
      </c>
      <c r="U14">
        <v>2.7351000000000001</v>
      </c>
      <c r="V14">
        <v>2.7351000000000001</v>
      </c>
      <c r="W14">
        <v>2.7351000000000001</v>
      </c>
      <c r="X14">
        <v>2.7351000000000001</v>
      </c>
      <c r="Y14">
        <v>2.7351000000000001</v>
      </c>
      <c r="Z14">
        <v>2.7351000000000001</v>
      </c>
      <c r="AA14">
        <v>2.7351000000000001</v>
      </c>
      <c r="AB14">
        <v>2.7351000000000001</v>
      </c>
      <c r="AC14">
        <v>2.7351000000000001</v>
      </c>
      <c r="AD14">
        <v>2.7351000000000001</v>
      </c>
      <c r="AE14">
        <v>2.7351000000000001</v>
      </c>
      <c r="AF14">
        <v>2.7351000000000001</v>
      </c>
      <c r="AG14">
        <v>2.7351000000000001</v>
      </c>
      <c r="AH14">
        <v>2.7351000000000001</v>
      </c>
      <c r="AI14" s="1">
        <v>-1.4999999999999999E-2</v>
      </c>
    </row>
    <row r="15" spans="1:35" x14ac:dyDescent="0.25">
      <c r="A15" t="s">
        <v>26</v>
      </c>
      <c r="B15" t="s">
        <v>27</v>
      </c>
      <c r="D15" t="s">
        <v>13</v>
      </c>
    </row>
    <row r="16" spans="1:35" x14ac:dyDescent="0.25">
      <c r="A16" t="s">
        <v>14</v>
      </c>
      <c r="B16" t="s">
        <v>28</v>
      </c>
      <c r="C16" t="s">
        <v>29</v>
      </c>
      <c r="D16" t="s">
        <v>13</v>
      </c>
      <c r="F16">
        <v>18.926100000000002</v>
      </c>
      <c r="G16">
        <v>20.27</v>
      </c>
      <c r="H16">
        <v>20.27</v>
      </c>
      <c r="I16">
        <v>20.034101</v>
      </c>
      <c r="J16">
        <v>20.034101</v>
      </c>
      <c r="K16">
        <v>20.470618999999999</v>
      </c>
      <c r="L16">
        <v>20.622305000000001</v>
      </c>
      <c r="M16">
        <v>20.622305000000001</v>
      </c>
      <c r="N16">
        <v>20.622305000000001</v>
      </c>
      <c r="O16">
        <v>20.807623</v>
      </c>
      <c r="P16">
        <v>20.807623</v>
      </c>
      <c r="Q16">
        <v>21.033798000000001</v>
      </c>
      <c r="R16">
        <v>21.033798000000001</v>
      </c>
      <c r="S16">
        <v>21.033798000000001</v>
      </c>
      <c r="T16">
        <v>21.033798000000001</v>
      </c>
      <c r="U16">
        <v>21.033798000000001</v>
      </c>
      <c r="V16">
        <v>21.033798000000001</v>
      </c>
      <c r="W16">
        <v>21.033798000000001</v>
      </c>
      <c r="X16">
        <v>21.033798000000001</v>
      </c>
      <c r="Y16">
        <v>21.033798000000001</v>
      </c>
      <c r="Z16">
        <v>20.373798000000001</v>
      </c>
      <c r="AA16">
        <v>20.373798000000001</v>
      </c>
      <c r="AB16">
        <v>20.373798000000001</v>
      </c>
      <c r="AC16">
        <v>20.373798000000001</v>
      </c>
      <c r="AD16">
        <v>20.373798000000001</v>
      </c>
      <c r="AE16">
        <v>20.373798000000001</v>
      </c>
      <c r="AF16">
        <v>20.373798000000001</v>
      </c>
      <c r="AG16">
        <v>20.373798000000001</v>
      </c>
      <c r="AH16">
        <v>20.552036000000001</v>
      </c>
      <c r="AI16" s="1">
        <v>3.0000000000000001E-3</v>
      </c>
    </row>
    <row r="17" spans="1:35" x14ac:dyDescent="0.25">
      <c r="A17" t="s">
        <v>17</v>
      </c>
      <c r="B17" t="s">
        <v>30</v>
      </c>
      <c r="C17" t="s">
        <v>31</v>
      </c>
      <c r="D17" t="s">
        <v>13</v>
      </c>
      <c r="F17">
        <v>18.926100000000002</v>
      </c>
      <c r="G17">
        <v>20.27</v>
      </c>
      <c r="H17">
        <v>20.27</v>
      </c>
      <c r="I17">
        <v>20.034101</v>
      </c>
      <c r="J17">
        <v>20.034101</v>
      </c>
      <c r="K17">
        <v>20.034101</v>
      </c>
      <c r="L17">
        <v>20.034101</v>
      </c>
      <c r="M17">
        <v>19.804099999999998</v>
      </c>
      <c r="N17">
        <v>19.804099999999998</v>
      </c>
      <c r="O17">
        <v>19.804099999999998</v>
      </c>
      <c r="P17">
        <v>19.804099999999998</v>
      </c>
      <c r="Q17">
        <v>19.695101000000001</v>
      </c>
      <c r="R17">
        <v>19.695101000000001</v>
      </c>
      <c r="S17">
        <v>19.695101000000001</v>
      </c>
      <c r="T17">
        <v>19.695101000000001</v>
      </c>
      <c r="U17">
        <v>19.695101000000001</v>
      </c>
      <c r="V17">
        <v>19.695101000000001</v>
      </c>
      <c r="W17">
        <v>19.695101000000001</v>
      </c>
      <c r="X17">
        <v>19.695101000000001</v>
      </c>
      <c r="Y17">
        <v>19.695101000000001</v>
      </c>
      <c r="Z17">
        <v>19.035101000000001</v>
      </c>
      <c r="AA17">
        <v>19.035101000000001</v>
      </c>
      <c r="AB17">
        <v>19.035101000000001</v>
      </c>
      <c r="AC17">
        <v>19.035101000000001</v>
      </c>
      <c r="AD17">
        <v>19.035101000000001</v>
      </c>
      <c r="AE17">
        <v>19.035101000000001</v>
      </c>
      <c r="AF17">
        <v>19.035101000000001</v>
      </c>
      <c r="AG17">
        <v>19.035101000000001</v>
      </c>
      <c r="AH17">
        <v>19.035101000000001</v>
      </c>
      <c r="AI17" s="1">
        <v>0</v>
      </c>
    </row>
    <row r="18" spans="1:35" x14ac:dyDescent="0.25">
      <c r="A18" t="s">
        <v>32</v>
      </c>
      <c r="B18" t="s">
        <v>33</v>
      </c>
      <c r="D18" t="s">
        <v>13</v>
      </c>
    </row>
    <row r="19" spans="1:35" x14ac:dyDescent="0.25">
      <c r="A19" t="s">
        <v>14</v>
      </c>
      <c r="B19" t="s">
        <v>34</v>
      </c>
      <c r="C19" t="s">
        <v>35</v>
      </c>
      <c r="D19" t="s">
        <v>13</v>
      </c>
      <c r="F19">
        <v>11.9977</v>
      </c>
      <c r="G19">
        <v>11.9977</v>
      </c>
      <c r="H19">
        <v>11.9977</v>
      </c>
      <c r="I19">
        <v>11.985701000000001</v>
      </c>
      <c r="J19">
        <v>11.985701000000001</v>
      </c>
      <c r="K19">
        <v>11.985701000000001</v>
      </c>
      <c r="L19">
        <v>12.938207</v>
      </c>
      <c r="M19">
        <v>12.938207</v>
      </c>
      <c r="N19">
        <v>13.18239</v>
      </c>
      <c r="O19">
        <v>13.18239</v>
      </c>
      <c r="P19">
        <v>13.18239</v>
      </c>
      <c r="Q19">
        <v>13.18239</v>
      </c>
      <c r="R19">
        <v>13.251461000000001</v>
      </c>
      <c r="S19">
        <v>13.251461000000001</v>
      </c>
      <c r="T19">
        <v>13.251461000000001</v>
      </c>
      <c r="U19">
        <v>13.251461000000001</v>
      </c>
      <c r="V19">
        <v>13.251461000000001</v>
      </c>
      <c r="W19">
        <v>13.382367</v>
      </c>
      <c r="X19">
        <v>13.454338</v>
      </c>
      <c r="Y19">
        <v>13.454338</v>
      </c>
      <c r="Z19">
        <v>13.521196</v>
      </c>
      <c r="AA19">
        <v>13.521196</v>
      </c>
      <c r="AB19">
        <v>13.521196</v>
      </c>
      <c r="AC19">
        <v>13.521196</v>
      </c>
      <c r="AD19">
        <v>13.521196</v>
      </c>
      <c r="AE19">
        <v>13.565802</v>
      </c>
      <c r="AF19">
        <v>13.565802</v>
      </c>
      <c r="AG19">
        <v>13.643115999999999</v>
      </c>
      <c r="AH19">
        <v>13.643115999999999</v>
      </c>
      <c r="AI19" s="1">
        <v>5.0000000000000001E-3</v>
      </c>
    </row>
    <row r="20" spans="1:35" x14ac:dyDescent="0.25">
      <c r="A20" t="s">
        <v>17</v>
      </c>
      <c r="B20" t="s">
        <v>36</v>
      </c>
      <c r="C20" t="s">
        <v>37</v>
      </c>
      <c r="D20" t="s">
        <v>13</v>
      </c>
      <c r="F20">
        <v>11.9977</v>
      </c>
      <c r="G20">
        <v>11.9977</v>
      </c>
      <c r="H20">
        <v>11.9977</v>
      </c>
      <c r="I20">
        <v>11.985701000000001</v>
      </c>
      <c r="J20">
        <v>11.985701000000001</v>
      </c>
      <c r="K20">
        <v>11.985701000000001</v>
      </c>
      <c r="L20">
        <v>11.985701000000001</v>
      </c>
      <c r="M20">
        <v>11.985701000000001</v>
      </c>
      <c r="N20">
        <v>11.985701000000001</v>
      </c>
      <c r="O20">
        <v>11.985701000000001</v>
      </c>
      <c r="P20">
        <v>11.985701000000001</v>
      </c>
      <c r="Q20">
        <v>11.985701000000001</v>
      </c>
      <c r="R20">
        <v>11.985701000000001</v>
      </c>
      <c r="S20">
        <v>11.985701000000001</v>
      </c>
      <c r="T20">
        <v>11.985701000000001</v>
      </c>
      <c r="U20">
        <v>11.985701000000001</v>
      </c>
      <c r="V20">
        <v>11.0984</v>
      </c>
      <c r="W20">
        <v>11.0984</v>
      </c>
      <c r="X20">
        <v>11.0984</v>
      </c>
      <c r="Y20">
        <v>11.0984</v>
      </c>
      <c r="Z20">
        <v>11.066401000000001</v>
      </c>
      <c r="AA20">
        <v>11.066401000000001</v>
      </c>
      <c r="AB20">
        <v>11.066401000000001</v>
      </c>
      <c r="AC20">
        <v>11.066401000000001</v>
      </c>
      <c r="AD20">
        <v>11.066401000000001</v>
      </c>
      <c r="AE20">
        <v>11.066401000000001</v>
      </c>
      <c r="AF20">
        <v>11.066401000000001</v>
      </c>
      <c r="AG20">
        <v>11.066401000000001</v>
      </c>
      <c r="AH20">
        <v>10.132199999999999</v>
      </c>
      <c r="AI20" s="1">
        <v>-6.0000000000000001E-3</v>
      </c>
    </row>
    <row r="21" spans="1:35" x14ac:dyDescent="0.25">
      <c r="A21" t="s">
        <v>38</v>
      </c>
      <c r="B21" t="s">
        <v>39</v>
      </c>
      <c r="D21" t="s">
        <v>13</v>
      </c>
    </row>
    <row r="22" spans="1:35" x14ac:dyDescent="0.25">
      <c r="A22" t="s">
        <v>14</v>
      </c>
      <c r="B22" t="s">
        <v>40</v>
      </c>
      <c r="C22" t="s">
        <v>41</v>
      </c>
      <c r="D22" t="s">
        <v>13</v>
      </c>
      <c r="F22">
        <v>5.8520009999999996</v>
      </c>
      <c r="G22">
        <v>8.0800009999999993</v>
      </c>
      <c r="H22">
        <v>8.0800009999999993</v>
      </c>
      <c r="I22">
        <v>8.0800009999999993</v>
      </c>
      <c r="J22">
        <v>8.0800009999999993</v>
      </c>
      <c r="K22">
        <v>8.0800009999999993</v>
      </c>
      <c r="L22">
        <v>8.0800009999999993</v>
      </c>
      <c r="M22">
        <v>8.0800009999999993</v>
      </c>
      <c r="N22">
        <v>8.0800009999999993</v>
      </c>
      <c r="O22">
        <v>8.0800009999999993</v>
      </c>
      <c r="P22">
        <v>8.0800009999999993</v>
      </c>
      <c r="Q22">
        <v>8.0800009999999993</v>
      </c>
      <c r="R22">
        <v>8.0800009999999993</v>
      </c>
      <c r="S22">
        <v>8.0800009999999993</v>
      </c>
      <c r="T22">
        <v>8.0800009999999993</v>
      </c>
      <c r="U22">
        <v>8.0800009999999993</v>
      </c>
      <c r="V22">
        <v>8.0800009999999993</v>
      </c>
      <c r="W22">
        <v>8.0800009999999993</v>
      </c>
      <c r="X22">
        <v>8.0800009999999993</v>
      </c>
      <c r="Y22">
        <v>8.0800009999999993</v>
      </c>
      <c r="Z22">
        <v>8.0800009999999993</v>
      </c>
      <c r="AA22">
        <v>8.0800009999999993</v>
      </c>
      <c r="AB22">
        <v>8.0800009999999993</v>
      </c>
      <c r="AC22">
        <v>8.0800009999999993</v>
      </c>
      <c r="AD22">
        <v>8.0800009999999993</v>
      </c>
      <c r="AE22">
        <v>8.0800009999999993</v>
      </c>
      <c r="AF22">
        <v>8.0800009999999993</v>
      </c>
      <c r="AG22">
        <v>8.0800009999999993</v>
      </c>
      <c r="AH22">
        <v>8.0800009999999993</v>
      </c>
      <c r="AI22" s="1">
        <v>1.2E-2</v>
      </c>
    </row>
    <row r="23" spans="1:35" x14ac:dyDescent="0.25">
      <c r="A23" t="s">
        <v>17</v>
      </c>
      <c r="B23" t="s">
        <v>42</v>
      </c>
      <c r="C23" t="s">
        <v>43</v>
      </c>
      <c r="D23" t="s">
        <v>13</v>
      </c>
      <c r="F23">
        <v>5.8520009999999996</v>
      </c>
      <c r="G23">
        <v>8.0800009999999993</v>
      </c>
      <c r="H23">
        <v>8.0800009999999993</v>
      </c>
      <c r="I23">
        <v>8.0800009999999993</v>
      </c>
      <c r="J23">
        <v>8.0800009999999993</v>
      </c>
      <c r="K23">
        <v>8.0800009999999993</v>
      </c>
      <c r="L23">
        <v>8.0800009999999993</v>
      </c>
      <c r="M23">
        <v>8.0800009999999993</v>
      </c>
      <c r="N23">
        <v>8.0800009999999993</v>
      </c>
      <c r="O23">
        <v>8.0800009999999993</v>
      </c>
      <c r="P23">
        <v>8.0800009999999993</v>
      </c>
      <c r="Q23">
        <v>8.0800009999999993</v>
      </c>
      <c r="R23">
        <v>8.0800009999999993</v>
      </c>
      <c r="S23">
        <v>8.0800009999999993</v>
      </c>
      <c r="T23">
        <v>8.0800009999999993</v>
      </c>
      <c r="U23">
        <v>8.0800009999999993</v>
      </c>
      <c r="V23">
        <v>8.0800009999999993</v>
      </c>
      <c r="W23">
        <v>8.0800009999999993</v>
      </c>
      <c r="X23">
        <v>8.0800009999999993</v>
      </c>
      <c r="Y23">
        <v>8.0800009999999993</v>
      </c>
      <c r="Z23">
        <v>8.0800009999999993</v>
      </c>
      <c r="AA23">
        <v>8.0800009999999993</v>
      </c>
      <c r="AB23">
        <v>8.0800009999999993</v>
      </c>
      <c r="AC23">
        <v>8.0800009999999993</v>
      </c>
      <c r="AD23">
        <v>8.0800009999999993</v>
      </c>
      <c r="AE23">
        <v>8.0800009999999993</v>
      </c>
      <c r="AF23">
        <v>8.0800009999999993</v>
      </c>
      <c r="AG23">
        <v>8.0800009999999993</v>
      </c>
      <c r="AH23">
        <v>8.0800009999999993</v>
      </c>
      <c r="AI23" s="1">
        <v>1.2E-2</v>
      </c>
    </row>
    <row r="24" spans="1:35" x14ac:dyDescent="0.25">
      <c r="A24" t="s">
        <v>44</v>
      </c>
      <c r="B24" t="s">
        <v>45</v>
      </c>
      <c r="D24" t="s">
        <v>13</v>
      </c>
    </row>
    <row r="25" spans="1:35" x14ac:dyDescent="0.25">
      <c r="A25" t="s">
        <v>14</v>
      </c>
      <c r="B25" t="s">
        <v>46</v>
      </c>
      <c r="C25" t="s">
        <v>47</v>
      </c>
      <c r="D25" t="s">
        <v>13</v>
      </c>
      <c r="F25">
        <v>1.897403</v>
      </c>
      <c r="G25">
        <v>1.897403</v>
      </c>
      <c r="H25">
        <v>1.897403</v>
      </c>
      <c r="I25">
        <v>1.897403</v>
      </c>
      <c r="J25">
        <v>1.897403</v>
      </c>
      <c r="K25">
        <v>1.897403</v>
      </c>
      <c r="L25">
        <v>1.897403</v>
      </c>
      <c r="M25">
        <v>1.897403</v>
      </c>
      <c r="N25">
        <v>1.897403</v>
      </c>
      <c r="O25">
        <v>1.897403</v>
      </c>
      <c r="P25">
        <v>1.897403</v>
      </c>
      <c r="Q25">
        <v>1.897403</v>
      </c>
      <c r="R25">
        <v>1.897403</v>
      </c>
      <c r="S25">
        <v>1.897403</v>
      </c>
      <c r="T25">
        <v>1.897403</v>
      </c>
      <c r="U25">
        <v>1.897403</v>
      </c>
      <c r="V25">
        <v>1.897403</v>
      </c>
      <c r="W25">
        <v>1.897403</v>
      </c>
      <c r="X25">
        <v>1.897403</v>
      </c>
      <c r="Y25">
        <v>1.897403</v>
      </c>
      <c r="Z25">
        <v>1.897403</v>
      </c>
      <c r="AA25">
        <v>1.897403</v>
      </c>
      <c r="AB25">
        <v>1.897403</v>
      </c>
      <c r="AC25">
        <v>1.897403</v>
      </c>
      <c r="AD25">
        <v>1.897403</v>
      </c>
      <c r="AE25">
        <v>1.897403</v>
      </c>
      <c r="AF25">
        <v>1.897403</v>
      </c>
      <c r="AG25">
        <v>1.897403</v>
      </c>
      <c r="AH25">
        <v>1.897403</v>
      </c>
      <c r="AI25" s="1">
        <v>0</v>
      </c>
    </row>
    <row r="26" spans="1:35" x14ac:dyDescent="0.25">
      <c r="A26" t="s">
        <v>17</v>
      </c>
      <c r="B26" t="s">
        <v>48</v>
      </c>
      <c r="C26" t="s">
        <v>49</v>
      </c>
      <c r="D26" t="s">
        <v>13</v>
      </c>
      <c r="F26">
        <v>1.897403</v>
      </c>
      <c r="G26">
        <v>1.897403</v>
      </c>
      <c r="H26">
        <v>1.897403</v>
      </c>
      <c r="I26">
        <v>1.897403</v>
      </c>
      <c r="J26">
        <v>1.897403</v>
      </c>
      <c r="K26">
        <v>1.897403</v>
      </c>
      <c r="L26">
        <v>1.897403</v>
      </c>
      <c r="M26">
        <v>1.897403</v>
      </c>
      <c r="N26">
        <v>1.897403</v>
      </c>
      <c r="O26">
        <v>1.897403</v>
      </c>
      <c r="P26">
        <v>1.897403</v>
      </c>
      <c r="Q26">
        <v>1.897403</v>
      </c>
      <c r="R26">
        <v>1.897403</v>
      </c>
      <c r="S26">
        <v>1.897403</v>
      </c>
      <c r="T26">
        <v>1.897403</v>
      </c>
      <c r="U26">
        <v>1.897403</v>
      </c>
      <c r="V26">
        <v>1.897403</v>
      </c>
      <c r="W26">
        <v>1.897403</v>
      </c>
      <c r="X26">
        <v>1.897403</v>
      </c>
      <c r="Y26">
        <v>1.897403</v>
      </c>
      <c r="Z26">
        <v>1.897403</v>
      </c>
      <c r="AA26">
        <v>1.897403</v>
      </c>
      <c r="AB26">
        <v>1.897403</v>
      </c>
      <c r="AC26">
        <v>1.897403</v>
      </c>
      <c r="AD26">
        <v>1.897403</v>
      </c>
      <c r="AE26">
        <v>1.897403</v>
      </c>
      <c r="AF26">
        <v>1.897403</v>
      </c>
      <c r="AG26">
        <v>1.897403</v>
      </c>
      <c r="AH26">
        <v>1.897403</v>
      </c>
      <c r="AI26" s="1">
        <v>0</v>
      </c>
    </row>
    <row r="27" spans="1:35" x14ac:dyDescent="0.25">
      <c r="A27" t="s">
        <v>50</v>
      </c>
      <c r="B27" t="s">
        <v>51</v>
      </c>
      <c r="D27" t="s">
        <v>13</v>
      </c>
    </row>
    <row r="28" spans="1:35" x14ac:dyDescent="0.25">
      <c r="A28" t="s">
        <v>14</v>
      </c>
      <c r="B28" t="s">
        <v>52</v>
      </c>
      <c r="C28" t="s">
        <v>53</v>
      </c>
      <c r="D28" t="s">
        <v>13</v>
      </c>
      <c r="F28">
        <v>1.1999999999999999E-3</v>
      </c>
      <c r="G28">
        <v>6.6199999999999995E-2</v>
      </c>
      <c r="H28">
        <v>6.6199999999999995E-2</v>
      </c>
      <c r="I28">
        <v>6.6199999999999995E-2</v>
      </c>
      <c r="J28">
        <v>6.6199999999999995E-2</v>
      </c>
      <c r="K28">
        <v>6.6199999999999995E-2</v>
      </c>
      <c r="L28">
        <v>6.6199999999999995E-2</v>
      </c>
      <c r="M28">
        <v>6.6199999999999995E-2</v>
      </c>
      <c r="N28">
        <v>0.918431</v>
      </c>
      <c r="O28">
        <v>0.918431</v>
      </c>
      <c r="P28">
        <v>3.9574310000000001</v>
      </c>
      <c r="Q28">
        <v>3.9574310000000001</v>
      </c>
      <c r="R28">
        <v>5.3871149999999997</v>
      </c>
      <c r="S28">
        <v>5.3871149999999997</v>
      </c>
      <c r="T28">
        <v>5.3871149999999997</v>
      </c>
      <c r="U28">
        <v>5.3871149999999997</v>
      </c>
      <c r="V28">
        <v>5.3871149999999997</v>
      </c>
      <c r="W28">
        <v>6.1762079999999999</v>
      </c>
      <c r="X28">
        <v>6.692266</v>
      </c>
      <c r="Y28">
        <v>6.692266</v>
      </c>
      <c r="Z28">
        <v>8.4044319999999999</v>
      </c>
      <c r="AA28">
        <v>9.3871629999999993</v>
      </c>
      <c r="AB28">
        <v>12.328652999999999</v>
      </c>
      <c r="AC28">
        <v>13.829670999999999</v>
      </c>
      <c r="AD28">
        <v>14.702373</v>
      </c>
      <c r="AE28">
        <v>16.186398000000001</v>
      </c>
      <c r="AF28">
        <v>16.918507000000002</v>
      </c>
      <c r="AG28">
        <v>18.507750999999999</v>
      </c>
      <c r="AH28">
        <v>18.799527999999999</v>
      </c>
      <c r="AI28" s="1">
        <v>0.41199999999999998</v>
      </c>
    </row>
    <row r="29" spans="1:35" x14ac:dyDescent="0.25">
      <c r="A29" t="s">
        <v>17</v>
      </c>
      <c r="B29" t="s">
        <v>54</v>
      </c>
      <c r="C29" t="s">
        <v>55</v>
      </c>
      <c r="D29" t="s">
        <v>13</v>
      </c>
      <c r="F29">
        <v>1.1999999999999999E-3</v>
      </c>
      <c r="G29">
        <v>6.6199999999999995E-2</v>
      </c>
      <c r="H29">
        <v>6.6199999999999995E-2</v>
      </c>
      <c r="I29">
        <v>6.6199999999999995E-2</v>
      </c>
      <c r="J29">
        <v>6.6199999999999995E-2</v>
      </c>
      <c r="K29">
        <v>6.6199999999999995E-2</v>
      </c>
      <c r="L29">
        <v>0.50031099999999995</v>
      </c>
      <c r="M29">
        <v>0.50031099999999995</v>
      </c>
      <c r="N29">
        <v>0.50031099999999995</v>
      </c>
      <c r="O29">
        <v>0.50031099999999995</v>
      </c>
      <c r="P29">
        <v>3.0944349999999998</v>
      </c>
      <c r="Q29">
        <v>3.0944349999999998</v>
      </c>
      <c r="R29">
        <v>3.0944349999999998</v>
      </c>
      <c r="S29">
        <v>6.1464340000000002</v>
      </c>
      <c r="T29">
        <v>6.1464340000000002</v>
      </c>
      <c r="U29">
        <v>6.1464340000000002</v>
      </c>
      <c r="V29">
        <v>6.1464340000000002</v>
      </c>
      <c r="W29">
        <v>6.1464340000000002</v>
      </c>
      <c r="X29">
        <v>7.2155709999999997</v>
      </c>
      <c r="Y29">
        <v>7.2155709999999997</v>
      </c>
      <c r="Z29">
        <v>7.2155709999999997</v>
      </c>
      <c r="AA29">
        <v>8.7245860000000004</v>
      </c>
      <c r="AB29">
        <v>8.7245860000000004</v>
      </c>
      <c r="AC29">
        <v>10.485757</v>
      </c>
      <c r="AD29">
        <v>11.253942</v>
      </c>
      <c r="AE29">
        <v>11.253942</v>
      </c>
      <c r="AF29">
        <v>14.867941999999999</v>
      </c>
      <c r="AG29">
        <v>15.838403</v>
      </c>
      <c r="AH29">
        <v>17.926577000000002</v>
      </c>
      <c r="AI29" s="1">
        <v>0.41</v>
      </c>
    </row>
    <row r="30" spans="1:35" x14ac:dyDescent="0.25">
      <c r="A30" t="s">
        <v>56</v>
      </c>
      <c r="B30" t="s">
        <v>57</v>
      </c>
      <c r="D30" t="s">
        <v>13</v>
      </c>
    </row>
    <row r="31" spans="1:35" x14ac:dyDescent="0.25">
      <c r="A31" t="s">
        <v>14</v>
      </c>
      <c r="B31" t="s">
        <v>58</v>
      </c>
      <c r="C31" t="s">
        <v>59</v>
      </c>
      <c r="D31" t="s">
        <v>13</v>
      </c>
      <c r="F31">
        <v>2.0000000000000001E-4</v>
      </c>
      <c r="G31">
        <v>2.0000000000000001E-4</v>
      </c>
      <c r="H31">
        <v>2.0000000000000001E-4</v>
      </c>
      <c r="I31">
        <v>2.0000000000000001E-4</v>
      </c>
      <c r="J31">
        <v>2.0000000000000001E-4</v>
      </c>
      <c r="K31">
        <v>2.0000000000000001E-4</v>
      </c>
      <c r="L31">
        <v>2.0000000000000001E-4</v>
      </c>
      <c r="M31">
        <v>2.0000000000000001E-4</v>
      </c>
      <c r="N31">
        <v>2.0000000000000001E-4</v>
      </c>
      <c r="O31">
        <v>2.0000000000000001E-4</v>
      </c>
      <c r="P31">
        <v>2.0000000000000001E-4</v>
      </c>
      <c r="Q31">
        <v>2.0000000000000001E-4</v>
      </c>
      <c r="R31">
        <v>2.0000000000000001E-4</v>
      </c>
      <c r="S31">
        <v>2.0000000000000001E-4</v>
      </c>
      <c r="T31">
        <v>2.0000000000000001E-4</v>
      </c>
      <c r="U31">
        <v>2.0000000000000001E-4</v>
      </c>
      <c r="V31">
        <v>2.0000000000000001E-4</v>
      </c>
      <c r="W31">
        <v>2.0000000000000001E-4</v>
      </c>
      <c r="X31">
        <v>2.0000000000000001E-4</v>
      </c>
      <c r="Y31">
        <v>2.0000000000000001E-4</v>
      </c>
      <c r="Z31">
        <v>2.0000000000000001E-4</v>
      </c>
      <c r="AA31">
        <v>2.0000000000000001E-4</v>
      </c>
      <c r="AB31">
        <v>2.0000000000000001E-4</v>
      </c>
      <c r="AC31">
        <v>2.0000000000000001E-4</v>
      </c>
      <c r="AD31">
        <v>2.0000000000000001E-4</v>
      </c>
      <c r="AE31">
        <v>2.0000000000000001E-4</v>
      </c>
      <c r="AF31">
        <v>2.0000000000000001E-4</v>
      </c>
      <c r="AG31">
        <v>2.0000000000000001E-4</v>
      </c>
      <c r="AH31">
        <v>2.0000000000000001E-4</v>
      </c>
      <c r="AI31" s="1">
        <v>0</v>
      </c>
    </row>
    <row r="32" spans="1:35" x14ac:dyDescent="0.25">
      <c r="A32" t="s">
        <v>17</v>
      </c>
      <c r="B32" t="s">
        <v>60</v>
      </c>
      <c r="C32" t="s">
        <v>61</v>
      </c>
      <c r="D32" t="s">
        <v>13</v>
      </c>
      <c r="F32">
        <v>2.0000000000000001E-4</v>
      </c>
      <c r="G32">
        <v>2.0000000000000001E-4</v>
      </c>
      <c r="H32">
        <v>2.0000000000000001E-4</v>
      </c>
      <c r="I32">
        <v>2.0000000000000001E-4</v>
      </c>
      <c r="J32">
        <v>2.0000000000000001E-4</v>
      </c>
      <c r="K32">
        <v>2.0000000000000001E-4</v>
      </c>
      <c r="L32">
        <v>2.0000000000000001E-4</v>
      </c>
      <c r="M32">
        <v>2.0000000000000001E-4</v>
      </c>
      <c r="N32">
        <v>2.0000000000000001E-4</v>
      </c>
      <c r="O32">
        <v>2.0000000000000001E-4</v>
      </c>
      <c r="P32">
        <v>2.0000000000000001E-4</v>
      </c>
      <c r="Q32">
        <v>2.0000000000000001E-4</v>
      </c>
      <c r="R32">
        <v>2.0000000000000001E-4</v>
      </c>
      <c r="S32">
        <v>2.0000000000000001E-4</v>
      </c>
      <c r="T32">
        <v>2.0000000000000001E-4</v>
      </c>
      <c r="U32">
        <v>2.0000000000000001E-4</v>
      </c>
      <c r="V32">
        <v>2.0000000000000001E-4</v>
      </c>
      <c r="W32">
        <v>2.0000000000000001E-4</v>
      </c>
      <c r="X32">
        <v>2.0000000000000001E-4</v>
      </c>
      <c r="Y32">
        <v>2.0000000000000001E-4</v>
      </c>
      <c r="Z32">
        <v>2.0000000000000001E-4</v>
      </c>
      <c r="AA32">
        <v>2.0000000000000001E-4</v>
      </c>
      <c r="AB32">
        <v>2.0000000000000001E-4</v>
      </c>
      <c r="AC32">
        <v>2.0000000000000001E-4</v>
      </c>
      <c r="AD32">
        <v>2.0000000000000001E-4</v>
      </c>
      <c r="AE32">
        <v>2.0000000000000001E-4</v>
      </c>
      <c r="AF32">
        <v>2.0000000000000001E-4</v>
      </c>
      <c r="AG32">
        <v>2.0000000000000001E-4</v>
      </c>
      <c r="AH32">
        <v>2.0000000000000001E-4</v>
      </c>
      <c r="AI32" s="1">
        <v>0</v>
      </c>
    </row>
    <row r="33" spans="1:35" x14ac:dyDescent="0.25">
      <c r="A33" t="s">
        <v>62</v>
      </c>
      <c r="B33" t="s">
        <v>63</v>
      </c>
      <c r="D33" t="s">
        <v>13</v>
      </c>
    </row>
    <row r="34" spans="1:35" x14ac:dyDescent="0.25">
      <c r="A34" t="s">
        <v>14</v>
      </c>
      <c r="B34" t="s">
        <v>64</v>
      </c>
      <c r="C34" t="s">
        <v>65</v>
      </c>
      <c r="D34" t="s">
        <v>13</v>
      </c>
      <c r="F34">
        <v>9.0767399999999991</v>
      </c>
      <c r="G34">
        <v>9.4299409999999995</v>
      </c>
      <c r="H34">
        <v>9.7218160000000005</v>
      </c>
      <c r="I34">
        <v>15.980624000000001</v>
      </c>
      <c r="J34">
        <v>23.966846</v>
      </c>
      <c r="K34">
        <v>33.322071000000001</v>
      </c>
      <c r="L34">
        <v>43.344551000000003</v>
      </c>
      <c r="M34">
        <v>43.354488000000003</v>
      </c>
      <c r="N34">
        <v>44.740105</v>
      </c>
      <c r="O34">
        <v>50.490088999999998</v>
      </c>
      <c r="P34">
        <v>50.500503999999999</v>
      </c>
      <c r="Q34">
        <v>53.978873999999998</v>
      </c>
      <c r="R34">
        <v>53.988945000000001</v>
      </c>
      <c r="S34">
        <v>53.999896999999997</v>
      </c>
      <c r="T34">
        <v>54.011341000000002</v>
      </c>
      <c r="U34">
        <v>54.022972000000003</v>
      </c>
      <c r="V34">
        <v>54.035023000000002</v>
      </c>
      <c r="W34">
        <v>54.047569000000003</v>
      </c>
      <c r="X34">
        <v>55.647812000000002</v>
      </c>
      <c r="Y34">
        <v>58.981113000000001</v>
      </c>
      <c r="Z34">
        <v>62.307205000000003</v>
      </c>
      <c r="AA34">
        <v>64.531288000000004</v>
      </c>
      <c r="AB34">
        <v>64.541870000000003</v>
      </c>
      <c r="AC34">
        <v>72.450835999999995</v>
      </c>
      <c r="AD34">
        <v>72.458091999999994</v>
      </c>
      <c r="AE34">
        <v>74.963706999999999</v>
      </c>
      <c r="AF34">
        <v>74.971107000000003</v>
      </c>
      <c r="AG34">
        <v>74.978645</v>
      </c>
      <c r="AH34">
        <v>77.979904000000005</v>
      </c>
      <c r="AI34" s="1">
        <v>0.08</v>
      </c>
    </row>
    <row r="35" spans="1:35" x14ac:dyDescent="0.25">
      <c r="A35" t="s">
        <v>17</v>
      </c>
      <c r="B35" t="s">
        <v>66</v>
      </c>
      <c r="C35" t="s">
        <v>67</v>
      </c>
      <c r="D35" t="s">
        <v>13</v>
      </c>
      <c r="F35">
        <v>9.0767399999999991</v>
      </c>
      <c r="G35">
        <v>9.4299409999999995</v>
      </c>
      <c r="H35">
        <v>9.7218160000000005</v>
      </c>
      <c r="I35">
        <v>18.982617999999999</v>
      </c>
      <c r="J35">
        <v>29.821472</v>
      </c>
      <c r="K35">
        <v>39.269858999999997</v>
      </c>
      <c r="L35">
        <v>49.356678000000002</v>
      </c>
      <c r="M35">
        <v>55.141452999999998</v>
      </c>
      <c r="N35">
        <v>55.150844999999997</v>
      </c>
      <c r="O35">
        <v>55.160873000000002</v>
      </c>
      <c r="P35">
        <v>55.171821999999999</v>
      </c>
      <c r="Q35">
        <v>55.183639999999997</v>
      </c>
      <c r="R35">
        <v>55.193728999999998</v>
      </c>
      <c r="S35">
        <v>55.204661999999999</v>
      </c>
      <c r="T35">
        <v>55.216278000000003</v>
      </c>
      <c r="U35">
        <v>55.22813</v>
      </c>
      <c r="V35">
        <v>55.240516999999997</v>
      </c>
      <c r="W35">
        <v>57.753391000000001</v>
      </c>
      <c r="X35">
        <v>57.763367000000002</v>
      </c>
      <c r="Y35">
        <v>60.012267999999999</v>
      </c>
      <c r="Z35">
        <v>63.373016</v>
      </c>
      <c r="AA35">
        <v>63.383625000000002</v>
      </c>
      <c r="AB35">
        <v>68.322211999999993</v>
      </c>
      <c r="AC35">
        <v>68.333031000000005</v>
      </c>
      <c r="AD35">
        <v>68.340355000000002</v>
      </c>
      <c r="AE35">
        <v>75.684967</v>
      </c>
      <c r="AF35">
        <v>75.692451000000005</v>
      </c>
      <c r="AG35">
        <v>75.700164999999998</v>
      </c>
      <c r="AH35">
        <v>75.707938999999996</v>
      </c>
      <c r="AI35" s="1">
        <v>7.9000000000000001E-2</v>
      </c>
    </row>
    <row r="36" spans="1:35" x14ac:dyDescent="0.25">
      <c r="A36" t="s">
        <v>68</v>
      </c>
      <c r="B36" t="s">
        <v>69</v>
      </c>
      <c r="D36" t="s">
        <v>13</v>
      </c>
    </row>
    <row r="37" spans="1:35" x14ac:dyDescent="0.25">
      <c r="A37" t="s">
        <v>14</v>
      </c>
      <c r="B37" t="s">
        <v>70</v>
      </c>
      <c r="C37" t="s">
        <v>71</v>
      </c>
      <c r="D37" t="s">
        <v>13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t="s">
        <v>72</v>
      </c>
    </row>
    <row r="38" spans="1:35" x14ac:dyDescent="0.25">
      <c r="A38" t="s">
        <v>17</v>
      </c>
      <c r="B38" t="s">
        <v>73</v>
      </c>
      <c r="C38" t="s">
        <v>74</v>
      </c>
      <c r="D38" t="s">
        <v>13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72</v>
      </c>
    </row>
    <row r="39" spans="1:35" x14ac:dyDescent="0.25">
      <c r="A39" t="s">
        <v>75</v>
      </c>
      <c r="B39" t="s">
        <v>76</v>
      </c>
      <c r="D39" t="s">
        <v>13</v>
      </c>
    </row>
    <row r="40" spans="1:35" x14ac:dyDescent="0.25">
      <c r="A40" t="s">
        <v>14</v>
      </c>
      <c r="B40" t="s">
        <v>77</v>
      </c>
      <c r="C40" t="s">
        <v>78</v>
      </c>
      <c r="D40" t="s">
        <v>13</v>
      </c>
      <c r="F40">
        <v>65.202445999999995</v>
      </c>
      <c r="G40">
        <v>69.192543000000001</v>
      </c>
      <c r="H40">
        <v>68.948425</v>
      </c>
      <c r="I40">
        <v>71.455330000000004</v>
      </c>
      <c r="J40">
        <v>79.441551000000004</v>
      </c>
      <c r="K40">
        <v>85.174294000000003</v>
      </c>
      <c r="L40">
        <v>95.296966999999995</v>
      </c>
      <c r="M40">
        <v>94.421906000000007</v>
      </c>
      <c r="N40">
        <v>96.071938000000003</v>
      </c>
      <c r="O40">
        <v>102.00724</v>
      </c>
      <c r="P40">
        <v>105.056656</v>
      </c>
      <c r="Q40">
        <v>108.7612</v>
      </c>
      <c r="R40">
        <v>110.27002</v>
      </c>
      <c r="S40">
        <v>110.280975</v>
      </c>
      <c r="T40">
        <v>110.292419</v>
      </c>
      <c r="U40">
        <v>110.304047</v>
      </c>
      <c r="V40">
        <v>110.316101</v>
      </c>
      <c r="W40">
        <v>111.248642</v>
      </c>
      <c r="X40">
        <v>113.43692</v>
      </c>
      <c r="Y40">
        <v>116.77022599999999</v>
      </c>
      <c r="Z40">
        <v>121.215332</v>
      </c>
      <c r="AA40">
        <v>124.42215</v>
      </c>
      <c r="AB40">
        <v>127.37421399999999</v>
      </c>
      <c r="AC40">
        <v>136.78419500000001</v>
      </c>
      <c r="AD40">
        <v>137.66416899999999</v>
      </c>
      <c r="AE40">
        <v>141.69841</v>
      </c>
      <c r="AF40">
        <v>142.43791200000001</v>
      </c>
      <c r="AG40">
        <v>144.11201500000001</v>
      </c>
      <c r="AH40">
        <v>147.583282</v>
      </c>
      <c r="AI40" s="1">
        <v>0.03</v>
      </c>
    </row>
    <row r="41" spans="1:35" x14ac:dyDescent="0.25">
      <c r="A41" t="s">
        <v>17</v>
      </c>
      <c r="B41" t="s">
        <v>79</v>
      </c>
      <c r="C41" t="s">
        <v>80</v>
      </c>
      <c r="D41" t="s">
        <v>13</v>
      </c>
      <c r="F41">
        <v>65.202445999999995</v>
      </c>
      <c r="G41">
        <v>69.192543000000001</v>
      </c>
      <c r="H41">
        <v>68.948425</v>
      </c>
      <c r="I41">
        <v>74.457320999999993</v>
      </c>
      <c r="J41">
        <v>85.296181000000004</v>
      </c>
      <c r="K41">
        <v>94.744560000000007</v>
      </c>
      <c r="L41">
        <v>104.26149700000001</v>
      </c>
      <c r="M41">
        <v>109.81626900000001</v>
      </c>
      <c r="N41">
        <v>106.649666</v>
      </c>
      <c r="O41">
        <v>106.659691</v>
      </c>
      <c r="P41">
        <v>109.264763</v>
      </c>
      <c r="Q41">
        <v>109.167587</v>
      </c>
      <c r="R41">
        <v>109.177673</v>
      </c>
      <c r="S41">
        <v>112.240601</v>
      </c>
      <c r="T41">
        <v>112.25221999999999</v>
      </c>
      <c r="U41">
        <v>112.26406900000001</v>
      </c>
      <c r="V41">
        <v>111.38915299999999</v>
      </c>
      <c r="W41">
        <v>113.90203099999999</v>
      </c>
      <c r="X41">
        <v>114.98114</v>
      </c>
      <c r="Y41">
        <v>117.230042</v>
      </c>
      <c r="Z41">
        <v>119.898796</v>
      </c>
      <c r="AA41">
        <v>121.418419</v>
      </c>
      <c r="AB41">
        <v>126.35700199999999</v>
      </c>
      <c r="AC41">
        <v>127.296989</v>
      </c>
      <c r="AD41">
        <v>128.072495</v>
      </c>
      <c r="AE41">
        <v>135.417114</v>
      </c>
      <c r="AF41">
        <v>139.038589</v>
      </c>
      <c r="AG41">
        <v>140.016785</v>
      </c>
      <c r="AH41">
        <v>141.178528</v>
      </c>
      <c r="AI41" s="1">
        <v>2.8000000000000001E-2</v>
      </c>
    </row>
    <row r="42" spans="1:35" x14ac:dyDescent="0.25">
      <c r="A42" t="s">
        <v>81</v>
      </c>
    </row>
    <row r="43" spans="1:35" x14ac:dyDescent="0.25">
      <c r="A43" t="s">
        <v>11</v>
      </c>
      <c r="B43" t="s">
        <v>82</v>
      </c>
      <c r="D43" t="s">
        <v>13</v>
      </c>
    </row>
    <row r="44" spans="1:35" x14ac:dyDescent="0.25">
      <c r="A44" t="s">
        <v>14</v>
      </c>
      <c r="B44" t="s">
        <v>83</v>
      </c>
      <c r="C44" t="s">
        <v>84</v>
      </c>
      <c r="D44" t="s">
        <v>13</v>
      </c>
      <c r="F44" t="s">
        <v>72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 t="s">
        <v>72</v>
      </c>
    </row>
    <row r="45" spans="1:35" x14ac:dyDescent="0.25">
      <c r="A45" t="s">
        <v>17</v>
      </c>
      <c r="B45" t="s">
        <v>85</v>
      </c>
      <c r="C45" t="s">
        <v>86</v>
      </c>
      <c r="D45" t="s">
        <v>13</v>
      </c>
      <c r="F45" t="s">
        <v>72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 t="s">
        <v>72</v>
      </c>
    </row>
    <row r="46" spans="1:35" x14ac:dyDescent="0.25">
      <c r="A46" t="s">
        <v>87</v>
      </c>
      <c r="B46" t="s">
        <v>88</v>
      </c>
      <c r="D46" t="s">
        <v>13</v>
      </c>
    </row>
    <row r="47" spans="1:35" x14ac:dyDescent="0.25">
      <c r="A47" t="s">
        <v>14</v>
      </c>
      <c r="B47" t="s">
        <v>89</v>
      </c>
      <c r="C47" t="s">
        <v>90</v>
      </c>
      <c r="D47" t="s">
        <v>13</v>
      </c>
      <c r="F47" t="s">
        <v>72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 t="s">
        <v>72</v>
      </c>
    </row>
    <row r="48" spans="1:35" x14ac:dyDescent="0.25">
      <c r="A48" t="s">
        <v>17</v>
      </c>
      <c r="B48" t="s">
        <v>91</v>
      </c>
      <c r="C48" t="s">
        <v>92</v>
      </c>
      <c r="D48" t="s">
        <v>13</v>
      </c>
      <c r="F48" t="s">
        <v>72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 t="s">
        <v>72</v>
      </c>
    </row>
    <row r="49" spans="1:35" x14ac:dyDescent="0.25">
      <c r="A49" t="s">
        <v>26</v>
      </c>
      <c r="B49" t="s">
        <v>93</v>
      </c>
      <c r="D49" t="s">
        <v>13</v>
      </c>
    </row>
    <row r="50" spans="1:35" x14ac:dyDescent="0.25">
      <c r="A50" t="s">
        <v>14</v>
      </c>
      <c r="B50" t="s">
        <v>94</v>
      </c>
      <c r="C50" t="s">
        <v>95</v>
      </c>
      <c r="D50" t="s">
        <v>13</v>
      </c>
      <c r="F50" t="s">
        <v>72</v>
      </c>
      <c r="G50">
        <v>1.3439000000000001</v>
      </c>
      <c r="H50">
        <v>1.3439000000000001</v>
      </c>
      <c r="I50">
        <v>1.3439000000000001</v>
      </c>
      <c r="J50">
        <v>1.3439000000000001</v>
      </c>
      <c r="K50">
        <v>1.3439000000000001</v>
      </c>
      <c r="L50">
        <v>1.3439000000000001</v>
      </c>
      <c r="M50">
        <v>1.3439000000000001</v>
      </c>
      <c r="N50">
        <v>1.3439000000000001</v>
      </c>
      <c r="O50">
        <v>1.3439000000000001</v>
      </c>
      <c r="P50">
        <v>1.3439000000000001</v>
      </c>
      <c r="Q50">
        <v>1.3439000000000001</v>
      </c>
      <c r="R50">
        <v>1.3439000000000001</v>
      </c>
      <c r="S50">
        <v>1.3439000000000001</v>
      </c>
      <c r="T50">
        <v>1.3439000000000001</v>
      </c>
      <c r="U50">
        <v>1.3439000000000001</v>
      </c>
      <c r="V50">
        <v>1.3439000000000001</v>
      </c>
      <c r="W50">
        <v>1.3439000000000001</v>
      </c>
      <c r="X50">
        <v>1.3439000000000001</v>
      </c>
      <c r="Y50">
        <v>1.3439000000000001</v>
      </c>
      <c r="Z50">
        <v>1.3439000000000001</v>
      </c>
      <c r="AA50">
        <v>1.3439000000000001</v>
      </c>
      <c r="AB50">
        <v>1.3439000000000001</v>
      </c>
      <c r="AC50">
        <v>1.3439000000000001</v>
      </c>
      <c r="AD50">
        <v>1.3439000000000001</v>
      </c>
      <c r="AE50">
        <v>1.3439000000000001</v>
      </c>
      <c r="AF50">
        <v>1.3439000000000001</v>
      </c>
      <c r="AG50">
        <v>1.3439000000000001</v>
      </c>
      <c r="AH50">
        <v>1.3439000000000001</v>
      </c>
      <c r="AI50" t="s">
        <v>72</v>
      </c>
    </row>
    <row r="51" spans="1:35" x14ac:dyDescent="0.25">
      <c r="A51" t="s">
        <v>17</v>
      </c>
      <c r="B51" t="s">
        <v>96</v>
      </c>
      <c r="C51" t="s">
        <v>97</v>
      </c>
      <c r="D51" t="s">
        <v>13</v>
      </c>
      <c r="F51" t="s">
        <v>72</v>
      </c>
      <c r="G51">
        <v>1.3439000000000001</v>
      </c>
      <c r="H51">
        <v>1.3439000000000001</v>
      </c>
      <c r="I51">
        <v>1.3439000000000001</v>
      </c>
      <c r="J51">
        <v>1.3439000000000001</v>
      </c>
      <c r="K51">
        <v>1.3439000000000001</v>
      </c>
      <c r="L51">
        <v>1.3439000000000001</v>
      </c>
      <c r="M51">
        <v>1.3439000000000001</v>
      </c>
      <c r="N51">
        <v>1.3439000000000001</v>
      </c>
      <c r="O51">
        <v>1.3439000000000001</v>
      </c>
      <c r="P51">
        <v>1.3439000000000001</v>
      </c>
      <c r="Q51">
        <v>1.3439000000000001</v>
      </c>
      <c r="R51">
        <v>1.3439000000000001</v>
      </c>
      <c r="S51">
        <v>1.3439000000000001</v>
      </c>
      <c r="T51">
        <v>1.3439000000000001</v>
      </c>
      <c r="U51">
        <v>1.3439000000000001</v>
      </c>
      <c r="V51">
        <v>1.3439000000000001</v>
      </c>
      <c r="W51">
        <v>1.3439000000000001</v>
      </c>
      <c r="X51">
        <v>1.3439000000000001</v>
      </c>
      <c r="Y51">
        <v>1.3439000000000001</v>
      </c>
      <c r="Z51">
        <v>1.3439000000000001</v>
      </c>
      <c r="AA51">
        <v>1.3439000000000001</v>
      </c>
      <c r="AB51">
        <v>1.3439000000000001</v>
      </c>
      <c r="AC51">
        <v>1.3439000000000001</v>
      </c>
      <c r="AD51">
        <v>1.3439000000000001</v>
      </c>
      <c r="AE51">
        <v>1.3439000000000001</v>
      </c>
      <c r="AF51">
        <v>1.3439000000000001</v>
      </c>
      <c r="AG51">
        <v>1.3439000000000001</v>
      </c>
      <c r="AH51">
        <v>1.3439000000000001</v>
      </c>
      <c r="AI51" t="s">
        <v>72</v>
      </c>
    </row>
    <row r="52" spans="1:35" x14ac:dyDescent="0.25">
      <c r="A52" t="s">
        <v>32</v>
      </c>
      <c r="B52" t="s">
        <v>98</v>
      </c>
      <c r="D52" t="s">
        <v>13</v>
      </c>
    </row>
    <row r="53" spans="1:35" x14ac:dyDescent="0.25">
      <c r="A53" t="s">
        <v>14</v>
      </c>
      <c r="B53" t="s">
        <v>99</v>
      </c>
      <c r="C53" t="s">
        <v>100</v>
      </c>
      <c r="D53" t="s">
        <v>13</v>
      </c>
      <c r="F53" t="s">
        <v>72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 t="s">
        <v>72</v>
      </c>
    </row>
    <row r="54" spans="1:35" x14ac:dyDescent="0.25">
      <c r="A54" t="s">
        <v>17</v>
      </c>
      <c r="B54" t="s">
        <v>101</v>
      </c>
      <c r="C54" t="s">
        <v>102</v>
      </c>
      <c r="D54" t="s">
        <v>13</v>
      </c>
      <c r="F54" t="s">
        <v>72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 t="s">
        <v>72</v>
      </c>
    </row>
    <row r="55" spans="1:35" x14ac:dyDescent="0.25">
      <c r="A55" t="s">
        <v>38</v>
      </c>
      <c r="B55" t="s">
        <v>103</v>
      </c>
      <c r="D55" t="s">
        <v>13</v>
      </c>
    </row>
    <row r="56" spans="1:35" x14ac:dyDescent="0.25">
      <c r="A56" t="s">
        <v>14</v>
      </c>
      <c r="B56" t="s">
        <v>104</v>
      </c>
      <c r="C56" t="s">
        <v>105</v>
      </c>
      <c r="D56" t="s">
        <v>13</v>
      </c>
      <c r="F56" t="s">
        <v>72</v>
      </c>
      <c r="G56">
        <v>2.2280000000000002</v>
      </c>
      <c r="H56">
        <v>2.2280000000000002</v>
      </c>
      <c r="I56">
        <v>2.2280000000000002</v>
      </c>
      <c r="J56">
        <v>2.2280000000000002</v>
      </c>
      <c r="K56">
        <v>2.2280000000000002</v>
      </c>
      <c r="L56">
        <v>2.2280000000000002</v>
      </c>
      <c r="M56">
        <v>2.2280000000000002</v>
      </c>
      <c r="N56">
        <v>2.2280000000000002</v>
      </c>
      <c r="O56">
        <v>2.2280000000000002</v>
      </c>
      <c r="P56">
        <v>2.2280000000000002</v>
      </c>
      <c r="Q56">
        <v>2.2280000000000002</v>
      </c>
      <c r="R56">
        <v>2.2280000000000002</v>
      </c>
      <c r="S56">
        <v>2.2280000000000002</v>
      </c>
      <c r="T56">
        <v>2.2280000000000002</v>
      </c>
      <c r="U56">
        <v>2.2280000000000002</v>
      </c>
      <c r="V56">
        <v>2.2280000000000002</v>
      </c>
      <c r="W56">
        <v>2.2280000000000002</v>
      </c>
      <c r="X56">
        <v>2.2280000000000002</v>
      </c>
      <c r="Y56">
        <v>2.2280000000000002</v>
      </c>
      <c r="Z56">
        <v>2.2280000000000002</v>
      </c>
      <c r="AA56">
        <v>2.2280000000000002</v>
      </c>
      <c r="AB56">
        <v>2.2280000000000002</v>
      </c>
      <c r="AC56">
        <v>2.2280000000000002</v>
      </c>
      <c r="AD56">
        <v>2.2280000000000002</v>
      </c>
      <c r="AE56">
        <v>2.2280000000000002</v>
      </c>
      <c r="AF56">
        <v>2.2280000000000002</v>
      </c>
      <c r="AG56">
        <v>2.2280000000000002</v>
      </c>
      <c r="AH56">
        <v>2.2280000000000002</v>
      </c>
      <c r="AI56" t="s">
        <v>72</v>
      </c>
    </row>
    <row r="57" spans="1:35" x14ac:dyDescent="0.25">
      <c r="A57" t="s">
        <v>17</v>
      </c>
      <c r="B57" t="s">
        <v>106</v>
      </c>
      <c r="C57" t="s">
        <v>107</v>
      </c>
      <c r="D57" t="s">
        <v>13</v>
      </c>
      <c r="F57" t="s">
        <v>72</v>
      </c>
      <c r="G57">
        <v>2.2280000000000002</v>
      </c>
      <c r="H57">
        <v>2.2280000000000002</v>
      </c>
      <c r="I57">
        <v>2.2280000000000002</v>
      </c>
      <c r="J57">
        <v>2.2280000000000002</v>
      </c>
      <c r="K57">
        <v>2.2280000000000002</v>
      </c>
      <c r="L57">
        <v>2.2280000000000002</v>
      </c>
      <c r="M57">
        <v>2.2280000000000002</v>
      </c>
      <c r="N57">
        <v>2.2280000000000002</v>
      </c>
      <c r="O57">
        <v>2.2280000000000002</v>
      </c>
      <c r="P57">
        <v>2.2280000000000002</v>
      </c>
      <c r="Q57">
        <v>2.2280000000000002</v>
      </c>
      <c r="R57">
        <v>2.2280000000000002</v>
      </c>
      <c r="S57">
        <v>2.2280000000000002</v>
      </c>
      <c r="T57">
        <v>2.2280000000000002</v>
      </c>
      <c r="U57">
        <v>2.2280000000000002</v>
      </c>
      <c r="V57">
        <v>2.2280000000000002</v>
      </c>
      <c r="W57">
        <v>2.2280000000000002</v>
      </c>
      <c r="X57">
        <v>2.2280000000000002</v>
      </c>
      <c r="Y57">
        <v>2.2280000000000002</v>
      </c>
      <c r="Z57">
        <v>2.2280000000000002</v>
      </c>
      <c r="AA57">
        <v>2.2280000000000002</v>
      </c>
      <c r="AB57">
        <v>2.2280000000000002</v>
      </c>
      <c r="AC57">
        <v>2.2280000000000002</v>
      </c>
      <c r="AD57">
        <v>2.2280000000000002</v>
      </c>
      <c r="AE57">
        <v>2.2280000000000002</v>
      </c>
      <c r="AF57">
        <v>2.2280000000000002</v>
      </c>
      <c r="AG57">
        <v>2.2280000000000002</v>
      </c>
      <c r="AH57">
        <v>2.2280000000000002</v>
      </c>
      <c r="AI57" t="s">
        <v>72</v>
      </c>
    </row>
    <row r="58" spans="1:35" x14ac:dyDescent="0.25">
      <c r="A58" t="s">
        <v>44</v>
      </c>
      <c r="B58" t="s">
        <v>108</v>
      </c>
      <c r="D58" t="s">
        <v>13</v>
      </c>
    </row>
    <row r="59" spans="1:35" x14ac:dyDescent="0.25">
      <c r="A59" t="s">
        <v>14</v>
      </c>
      <c r="B59" t="s">
        <v>109</v>
      </c>
      <c r="C59" t="s">
        <v>110</v>
      </c>
      <c r="D59" t="s">
        <v>13</v>
      </c>
      <c r="F59" t="s">
        <v>72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 t="s">
        <v>72</v>
      </c>
    </row>
    <row r="60" spans="1:35" x14ac:dyDescent="0.25">
      <c r="A60" t="s">
        <v>17</v>
      </c>
      <c r="B60" t="s">
        <v>111</v>
      </c>
      <c r="C60" t="s">
        <v>112</v>
      </c>
      <c r="D60" t="s">
        <v>13</v>
      </c>
      <c r="F60" t="s">
        <v>72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 t="s">
        <v>72</v>
      </c>
    </row>
    <row r="61" spans="1:35" x14ac:dyDescent="0.25">
      <c r="A61" t="s">
        <v>50</v>
      </c>
      <c r="B61" t="s">
        <v>113</v>
      </c>
      <c r="D61" t="s">
        <v>13</v>
      </c>
    </row>
    <row r="62" spans="1:35" x14ac:dyDescent="0.25">
      <c r="A62" t="s">
        <v>14</v>
      </c>
      <c r="B62" t="s">
        <v>114</v>
      </c>
      <c r="C62" t="s">
        <v>115</v>
      </c>
      <c r="D62" t="s">
        <v>13</v>
      </c>
      <c r="F62" t="s">
        <v>72</v>
      </c>
      <c r="G62">
        <v>6.5000000000000002E-2</v>
      </c>
      <c r="H62">
        <v>6.5000000000000002E-2</v>
      </c>
      <c r="I62">
        <v>6.5000000000000002E-2</v>
      </c>
      <c r="J62">
        <v>6.5000000000000002E-2</v>
      </c>
      <c r="K62">
        <v>6.5000000000000002E-2</v>
      </c>
      <c r="L62">
        <v>6.5000000000000002E-2</v>
      </c>
      <c r="M62">
        <v>6.5000000000000002E-2</v>
      </c>
      <c r="N62">
        <v>6.5000000000000002E-2</v>
      </c>
      <c r="O62">
        <v>6.5000000000000002E-2</v>
      </c>
      <c r="P62">
        <v>6.5000000000000002E-2</v>
      </c>
      <c r="Q62">
        <v>6.5000000000000002E-2</v>
      </c>
      <c r="R62">
        <v>6.5000000000000002E-2</v>
      </c>
      <c r="S62">
        <v>6.5000000000000002E-2</v>
      </c>
      <c r="T62">
        <v>6.5000000000000002E-2</v>
      </c>
      <c r="U62">
        <v>6.5000000000000002E-2</v>
      </c>
      <c r="V62">
        <v>6.5000000000000002E-2</v>
      </c>
      <c r="W62">
        <v>6.5000000000000002E-2</v>
      </c>
      <c r="X62">
        <v>6.5000000000000002E-2</v>
      </c>
      <c r="Y62">
        <v>6.5000000000000002E-2</v>
      </c>
      <c r="Z62">
        <v>6.5000000000000002E-2</v>
      </c>
      <c r="AA62">
        <v>6.5000000000000002E-2</v>
      </c>
      <c r="AB62">
        <v>6.5000000000000002E-2</v>
      </c>
      <c r="AC62">
        <v>6.5000000000000002E-2</v>
      </c>
      <c r="AD62">
        <v>6.5000000000000002E-2</v>
      </c>
      <c r="AE62">
        <v>6.5000000000000002E-2</v>
      </c>
      <c r="AF62">
        <v>6.5000000000000002E-2</v>
      </c>
      <c r="AG62">
        <v>6.5000000000000002E-2</v>
      </c>
      <c r="AH62">
        <v>6.5000000000000002E-2</v>
      </c>
      <c r="AI62" t="s">
        <v>72</v>
      </c>
    </row>
    <row r="63" spans="1:35" x14ac:dyDescent="0.25">
      <c r="A63" t="s">
        <v>17</v>
      </c>
      <c r="B63" t="s">
        <v>116</v>
      </c>
      <c r="C63" t="s">
        <v>117</v>
      </c>
      <c r="D63" t="s">
        <v>13</v>
      </c>
      <c r="F63" t="s">
        <v>72</v>
      </c>
      <c r="G63">
        <v>6.5000000000000002E-2</v>
      </c>
      <c r="H63">
        <v>6.5000000000000002E-2</v>
      </c>
      <c r="I63">
        <v>6.5000000000000002E-2</v>
      </c>
      <c r="J63">
        <v>6.5000000000000002E-2</v>
      </c>
      <c r="K63">
        <v>6.5000000000000002E-2</v>
      </c>
      <c r="L63">
        <v>6.5000000000000002E-2</v>
      </c>
      <c r="M63">
        <v>6.5000000000000002E-2</v>
      </c>
      <c r="N63">
        <v>6.5000000000000002E-2</v>
      </c>
      <c r="O63">
        <v>6.5000000000000002E-2</v>
      </c>
      <c r="P63">
        <v>6.5000000000000002E-2</v>
      </c>
      <c r="Q63">
        <v>6.5000000000000002E-2</v>
      </c>
      <c r="R63">
        <v>6.5000000000000002E-2</v>
      </c>
      <c r="S63">
        <v>6.5000000000000002E-2</v>
      </c>
      <c r="T63">
        <v>6.5000000000000002E-2</v>
      </c>
      <c r="U63">
        <v>6.5000000000000002E-2</v>
      </c>
      <c r="V63">
        <v>6.5000000000000002E-2</v>
      </c>
      <c r="W63">
        <v>6.5000000000000002E-2</v>
      </c>
      <c r="X63">
        <v>6.5000000000000002E-2</v>
      </c>
      <c r="Y63">
        <v>6.5000000000000002E-2</v>
      </c>
      <c r="Z63">
        <v>6.5000000000000002E-2</v>
      </c>
      <c r="AA63">
        <v>6.5000000000000002E-2</v>
      </c>
      <c r="AB63">
        <v>6.5000000000000002E-2</v>
      </c>
      <c r="AC63">
        <v>6.5000000000000002E-2</v>
      </c>
      <c r="AD63">
        <v>6.5000000000000002E-2</v>
      </c>
      <c r="AE63">
        <v>6.5000000000000002E-2</v>
      </c>
      <c r="AF63">
        <v>6.5000000000000002E-2</v>
      </c>
      <c r="AG63">
        <v>6.5000000000000002E-2</v>
      </c>
      <c r="AH63">
        <v>6.5000000000000002E-2</v>
      </c>
      <c r="AI63" t="s">
        <v>72</v>
      </c>
    </row>
    <row r="64" spans="1:35" x14ac:dyDescent="0.25">
      <c r="A64" t="s">
        <v>56</v>
      </c>
      <c r="B64" t="s">
        <v>118</v>
      </c>
      <c r="D64" t="s">
        <v>13</v>
      </c>
    </row>
    <row r="65" spans="1:35" x14ac:dyDescent="0.25">
      <c r="A65" t="s">
        <v>14</v>
      </c>
      <c r="B65" t="s">
        <v>119</v>
      </c>
      <c r="C65" t="s">
        <v>120</v>
      </c>
      <c r="D65" t="s">
        <v>13</v>
      </c>
      <c r="F65" t="s">
        <v>72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 t="s">
        <v>72</v>
      </c>
    </row>
    <row r="66" spans="1:35" x14ac:dyDescent="0.25">
      <c r="A66" t="s">
        <v>17</v>
      </c>
      <c r="B66" t="s">
        <v>121</v>
      </c>
      <c r="C66" t="s">
        <v>122</v>
      </c>
      <c r="D66" t="s">
        <v>13</v>
      </c>
      <c r="F66" t="s">
        <v>72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 t="s">
        <v>72</v>
      </c>
    </row>
    <row r="67" spans="1:35" x14ac:dyDescent="0.25">
      <c r="A67" t="s">
        <v>62</v>
      </c>
      <c r="B67" t="s">
        <v>123</v>
      </c>
      <c r="D67" t="s">
        <v>13</v>
      </c>
    </row>
    <row r="68" spans="1:35" x14ac:dyDescent="0.25">
      <c r="A68" t="s">
        <v>14</v>
      </c>
      <c r="B68" t="s">
        <v>124</v>
      </c>
      <c r="C68" t="s">
        <v>125</v>
      </c>
      <c r="D68" t="s">
        <v>13</v>
      </c>
      <c r="F68" t="s">
        <v>72</v>
      </c>
      <c r="G68">
        <v>0.33896100000000001</v>
      </c>
      <c r="H68">
        <v>0.62246100000000004</v>
      </c>
      <c r="I68">
        <v>0.62246100000000004</v>
      </c>
      <c r="J68">
        <v>0.62246100000000004</v>
      </c>
      <c r="K68">
        <v>0.62246100000000004</v>
      </c>
      <c r="L68">
        <v>0.62246100000000004</v>
      </c>
      <c r="M68">
        <v>0.62246100000000004</v>
      </c>
      <c r="N68">
        <v>0.62246100000000004</v>
      </c>
      <c r="O68">
        <v>0.62246100000000004</v>
      </c>
      <c r="P68">
        <v>0.62246100000000004</v>
      </c>
      <c r="Q68">
        <v>0.62246100000000004</v>
      </c>
      <c r="R68">
        <v>0.62246100000000004</v>
      </c>
      <c r="S68">
        <v>0.62246100000000004</v>
      </c>
      <c r="T68">
        <v>0.62246100000000004</v>
      </c>
      <c r="U68">
        <v>0.62246100000000004</v>
      </c>
      <c r="V68">
        <v>0.62246100000000004</v>
      </c>
      <c r="W68">
        <v>0.62246100000000004</v>
      </c>
      <c r="X68">
        <v>0.62246100000000004</v>
      </c>
      <c r="Y68">
        <v>0.62246100000000004</v>
      </c>
      <c r="Z68">
        <v>0.62246100000000004</v>
      </c>
      <c r="AA68">
        <v>0.62246100000000004</v>
      </c>
      <c r="AB68">
        <v>0.62246100000000004</v>
      </c>
      <c r="AC68">
        <v>0.62246100000000004</v>
      </c>
      <c r="AD68">
        <v>0.62246100000000004</v>
      </c>
      <c r="AE68">
        <v>0.62246100000000004</v>
      </c>
      <c r="AF68">
        <v>0.62246100000000004</v>
      </c>
      <c r="AG68">
        <v>0.62246100000000004</v>
      </c>
      <c r="AH68">
        <v>0.62246100000000004</v>
      </c>
      <c r="AI68" t="s">
        <v>72</v>
      </c>
    </row>
    <row r="69" spans="1:35" x14ac:dyDescent="0.25">
      <c r="A69" t="s">
        <v>17</v>
      </c>
      <c r="B69" t="s">
        <v>126</v>
      </c>
      <c r="C69" t="s">
        <v>127</v>
      </c>
      <c r="D69" t="s">
        <v>13</v>
      </c>
      <c r="F69" t="s">
        <v>72</v>
      </c>
      <c r="G69">
        <v>0.33896100000000001</v>
      </c>
      <c r="H69">
        <v>0.62246100000000004</v>
      </c>
      <c r="I69">
        <v>0.62246100000000004</v>
      </c>
      <c r="J69">
        <v>0.62246100000000004</v>
      </c>
      <c r="K69">
        <v>0.62246100000000004</v>
      </c>
      <c r="L69">
        <v>0.62246100000000004</v>
      </c>
      <c r="M69">
        <v>0.62246100000000004</v>
      </c>
      <c r="N69">
        <v>0.62246100000000004</v>
      </c>
      <c r="O69">
        <v>0.62246100000000004</v>
      </c>
      <c r="P69">
        <v>0.62246100000000004</v>
      </c>
      <c r="Q69">
        <v>0.62246100000000004</v>
      </c>
      <c r="R69">
        <v>0.62246100000000004</v>
      </c>
      <c r="S69">
        <v>0.62246100000000004</v>
      </c>
      <c r="T69">
        <v>0.62246100000000004</v>
      </c>
      <c r="U69">
        <v>0.62246100000000004</v>
      </c>
      <c r="V69">
        <v>0.62246100000000004</v>
      </c>
      <c r="W69">
        <v>0.62246100000000004</v>
      </c>
      <c r="X69">
        <v>0.62246100000000004</v>
      </c>
      <c r="Y69">
        <v>0.62246100000000004</v>
      </c>
      <c r="Z69">
        <v>0.62246100000000004</v>
      </c>
      <c r="AA69">
        <v>0.62246100000000004</v>
      </c>
      <c r="AB69">
        <v>0.62246100000000004</v>
      </c>
      <c r="AC69">
        <v>0.62246100000000004</v>
      </c>
      <c r="AD69">
        <v>0.62246100000000004</v>
      </c>
      <c r="AE69">
        <v>0.62246100000000004</v>
      </c>
      <c r="AF69">
        <v>0.62246100000000004</v>
      </c>
      <c r="AG69">
        <v>0.62246100000000004</v>
      </c>
      <c r="AH69">
        <v>0.62246100000000004</v>
      </c>
      <c r="AI69" t="s">
        <v>72</v>
      </c>
    </row>
    <row r="70" spans="1:35" x14ac:dyDescent="0.25">
      <c r="A70" t="s">
        <v>68</v>
      </c>
      <c r="B70" t="s">
        <v>128</v>
      </c>
      <c r="D70" t="s">
        <v>13</v>
      </c>
    </row>
    <row r="71" spans="1:35" x14ac:dyDescent="0.25">
      <c r="A71" t="s">
        <v>14</v>
      </c>
      <c r="B71" t="s">
        <v>129</v>
      </c>
      <c r="C71" t="s">
        <v>130</v>
      </c>
      <c r="D71" t="s">
        <v>13</v>
      </c>
      <c r="F71" t="s">
        <v>72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 t="s">
        <v>72</v>
      </c>
    </row>
    <row r="72" spans="1:35" x14ac:dyDescent="0.25">
      <c r="A72" t="s">
        <v>17</v>
      </c>
      <c r="B72" t="s">
        <v>131</v>
      </c>
      <c r="C72" t="s">
        <v>132</v>
      </c>
      <c r="D72" t="s">
        <v>13</v>
      </c>
      <c r="F72" t="s">
        <v>72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 t="s">
        <v>72</v>
      </c>
    </row>
    <row r="73" spans="1:35" x14ac:dyDescent="0.25">
      <c r="A73" t="s">
        <v>133</v>
      </c>
      <c r="B73" t="s">
        <v>134</v>
      </c>
      <c r="D73" t="s">
        <v>13</v>
      </c>
    </row>
    <row r="74" spans="1:35" x14ac:dyDescent="0.25">
      <c r="A74" t="s">
        <v>14</v>
      </c>
      <c r="B74" t="s">
        <v>135</v>
      </c>
      <c r="C74" t="s">
        <v>136</v>
      </c>
      <c r="D74" t="s">
        <v>13</v>
      </c>
      <c r="F74" t="s">
        <v>72</v>
      </c>
      <c r="G74">
        <v>3.9758610000000001</v>
      </c>
      <c r="H74">
        <v>4.2593610000000002</v>
      </c>
      <c r="I74">
        <v>4.2593610000000002</v>
      </c>
      <c r="J74">
        <v>4.2593610000000002</v>
      </c>
      <c r="K74">
        <v>4.2593610000000002</v>
      </c>
      <c r="L74">
        <v>4.2593610000000002</v>
      </c>
      <c r="M74">
        <v>4.2593610000000002</v>
      </c>
      <c r="N74">
        <v>4.2593610000000002</v>
      </c>
      <c r="O74">
        <v>4.2593610000000002</v>
      </c>
      <c r="P74">
        <v>4.2593610000000002</v>
      </c>
      <c r="Q74">
        <v>4.2593610000000002</v>
      </c>
      <c r="R74">
        <v>4.2593610000000002</v>
      </c>
      <c r="S74">
        <v>4.2593610000000002</v>
      </c>
      <c r="T74">
        <v>4.2593610000000002</v>
      </c>
      <c r="U74">
        <v>4.2593610000000002</v>
      </c>
      <c r="V74">
        <v>4.2593610000000002</v>
      </c>
      <c r="W74">
        <v>4.2593610000000002</v>
      </c>
      <c r="X74">
        <v>4.2593610000000002</v>
      </c>
      <c r="Y74">
        <v>4.2593610000000002</v>
      </c>
      <c r="Z74">
        <v>4.2593610000000002</v>
      </c>
      <c r="AA74">
        <v>4.2593610000000002</v>
      </c>
      <c r="AB74">
        <v>4.2593610000000002</v>
      </c>
      <c r="AC74">
        <v>4.2593610000000002</v>
      </c>
      <c r="AD74">
        <v>4.2593610000000002</v>
      </c>
      <c r="AE74">
        <v>4.2593610000000002</v>
      </c>
      <c r="AF74">
        <v>4.2593610000000002</v>
      </c>
      <c r="AG74">
        <v>4.2593610000000002</v>
      </c>
      <c r="AH74">
        <v>4.2593610000000002</v>
      </c>
      <c r="AI74" t="s">
        <v>72</v>
      </c>
    </row>
    <row r="75" spans="1:35" x14ac:dyDescent="0.25">
      <c r="A75" t="s">
        <v>17</v>
      </c>
      <c r="B75" t="s">
        <v>137</v>
      </c>
      <c r="C75" t="s">
        <v>138</v>
      </c>
      <c r="D75" t="s">
        <v>13</v>
      </c>
      <c r="F75" t="s">
        <v>72</v>
      </c>
      <c r="G75">
        <v>3.9758610000000001</v>
      </c>
      <c r="H75">
        <v>4.2593610000000002</v>
      </c>
      <c r="I75">
        <v>4.2593610000000002</v>
      </c>
      <c r="J75">
        <v>4.2593610000000002</v>
      </c>
      <c r="K75">
        <v>4.2593610000000002</v>
      </c>
      <c r="L75">
        <v>4.2593610000000002</v>
      </c>
      <c r="M75">
        <v>4.2593610000000002</v>
      </c>
      <c r="N75">
        <v>4.2593610000000002</v>
      </c>
      <c r="O75">
        <v>4.2593610000000002</v>
      </c>
      <c r="P75">
        <v>4.2593610000000002</v>
      </c>
      <c r="Q75">
        <v>4.2593610000000002</v>
      </c>
      <c r="R75">
        <v>4.2593610000000002</v>
      </c>
      <c r="S75">
        <v>4.2593610000000002</v>
      </c>
      <c r="T75">
        <v>4.2593610000000002</v>
      </c>
      <c r="U75">
        <v>4.2593610000000002</v>
      </c>
      <c r="V75">
        <v>4.2593610000000002</v>
      </c>
      <c r="W75">
        <v>4.2593610000000002</v>
      </c>
      <c r="X75">
        <v>4.2593610000000002</v>
      </c>
      <c r="Y75">
        <v>4.2593610000000002</v>
      </c>
      <c r="Z75">
        <v>4.2593610000000002</v>
      </c>
      <c r="AA75">
        <v>4.2593610000000002</v>
      </c>
      <c r="AB75">
        <v>4.2593610000000002</v>
      </c>
      <c r="AC75">
        <v>4.2593610000000002</v>
      </c>
      <c r="AD75">
        <v>4.2593610000000002</v>
      </c>
      <c r="AE75">
        <v>4.2593610000000002</v>
      </c>
      <c r="AF75">
        <v>4.2593610000000002</v>
      </c>
      <c r="AG75">
        <v>4.2593610000000002</v>
      </c>
      <c r="AH75">
        <v>4.2593610000000002</v>
      </c>
      <c r="AI75" t="s">
        <v>72</v>
      </c>
    </row>
    <row r="76" spans="1:35" x14ac:dyDescent="0.25">
      <c r="A76" t="s">
        <v>139</v>
      </c>
    </row>
    <row r="77" spans="1:35" x14ac:dyDescent="0.25">
      <c r="A77" t="s">
        <v>11</v>
      </c>
      <c r="B77" t="s">
        <v>140</v>
      </c>
      <c r="D77" t="s">
        <v>13</v>
      </c>
    </row>
    <row r="78" spans="1:35" x14ac:dyDescent="0.25">
      <c r="A78" t="s">
        <v>14</v>
      </c>
      <c r="B78" t="s">
        <v>141</v>
      </c>
      <c r="C78" t="s">
        <v>142</v>
      </c>
      <c r="D78" t="s">
        <v>13</v>
      </c>
      <c r="F78" t="s">
        <v>72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 t="s">
        <v>72</v>
      </c>
    </row>
    <row r="79" spans="1:35" x14ac:dyDescent="0.25">
      <c r="A79" t="s">
        <v>17</v>
      </c>
      <c r="B79" t="s">
        <v>143</v>
      </c>
      <c r="C79" t="s">
        <v>144</v>
      </c>
      <c r="D79" t="s">
        <v>13</v>
      </c>
      <c r="F79" t="s">
        <v>72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 t="s">
        <v>72</v>
      </c>
    </row>
    <row r="80" spans="1:35" x14ac:dyDescent="0.25">
      <c r="A80" t="s">
        <v>87</v>
      </c>
      <c r="B80" t="s">
        <v>145</v>
      </c>
      <c r="D80" t="s">
        <v>13</v>
      </c>
    </row>
    <row r="81" spans="1:35" x14ac:dyDescent="0.25">
      <c r="A81" t="s">
        <v>14</v>
      </c>
      <c r="B81" t="s">
        <v>146</v>
      </c>
      <c r="C81" t="s">
        <v>147</v>
      </c>
      <c r="D81" t="s">
        <v>13</v>
      </c>
      <c r="F81" t="s">
        <v>72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 t="s">
        <v>72</v>
      </c>
    </row>
    <row r="82" spans="1:35" x14ac:dyDescent="0.25">
      <c r="A82" t="s">
        <v>17</v>
      </c>
      <c r="B82" t="s">
        <v>148</v>
      </c>
      <c r="C82" t="s">
        <v>149</v>
      </c>
      <c r="D82" t="s">
        <v>13</v>
      </c>
      <c r="F82" t="s">
        <v>72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 t="s">
        <v>72</v>
      </c>
    </row>
    <row r="83" spans="1:35" x14ac:dyDescent="0.25">
      <c r="A83" t="s">
        <v>26</v>
      </c>
      <c r="B83" t="s">
        <v>150</v>
      </c>
      <c r="D83" t="s">
        <v>13</v>
      </c>
    </row>
    <row r="84" spans="1:35" x14ac:dyDescent="0.25">
      <c r="A84" t="s">
        <v>14</v>
      </c>
      <c r="B84" t="s">
        <v>151</v>
      </c>
      <c r="C84" t="s">
        <v>152</v>
      </c>
      <c r="D84" t="s">
        <v>13</v>
      </c>
      <c r="F84" t="s">
        <v>72</v>
      </c>
      <c r="G84">
        <v>0</v>
      </c>
      <c r="H84">
        <v>0</v>
      </c>
      <c r="I84">
        <v>0</v>
      </c>
      <c r="J84">
        <v>0</v>
      </c>
      <c r="K84">
        <v>0.43651899999999999</v>
      </c>
      <c r="L84">
        <v>0.58820399999999995</v>
      </c>
      <c r="M84">
        <v>0.58820399999999995</v>
      </c>
      <c r="N84">
        <v>0.58820399999999995</v>
      </c>
      <c r="O84">
        <v>0.77352200000000004</v>
      </c>
      <c r="P84">
        <v>0.77352200000000004</v>
      </c>
      <c r="Q84">
        <v>0.99969799999999998</v>
      </c>
      <c r="R84">
        <v>0.99969799999999998</v>
      </c>
      <c r="S84">
        <v>0.99969799999999998</v>
      </c>
      <c r="T84">
        <v>0.99969799999999998</v>
      </c>
      <c r="U84">
        <v>0.99969799999999998</v>
      </c>
      <c r="V84">
        <v>0.99969799999999998</v>
      </c>
      <c r="W84">
        <v>0.99969799999999998</v>
      </c>
      <c r="X84">
        <v>0.99969799999999998</v>
      </c>
      <c r="Y84">
        <v>0.99969799999999998</v>
      </c>
      <c r="Z84">
        <v>0.99969799999999998</v>
      </c>
      <c r="AA84">
        <v>0.99969799999999998</v>
      </c>
      <c r="AB84">
        <v>0.99969799999999998</v>
      </c>
      <c r="AC84">
        <v>0.99969799999999998</v>
      </c>
      <c r="AD84">
        <v>0.99969799999999998</v>
      </c>
      <c r="AE84">
        <v>0.99969799999999998</v>
      </c>
      <c r="AF84">
        <v>0.99969799999999998</v>
      </c>
      <c r="AG84">
        <v>0.99969799999999998</v>
      </c>
      <c r="AH84">
        <v>1.1779360000000001</v>
      </c>
      <c r="AI84" t="s">
        <v>72</v>
      </c>
    </row>
    <row r="85" spans="1:35" x14ac:dyDescent="0.25">
      <c r="A85" t="s">
        <v>17</v>
      </c>
      <c r="B85" t="s">
        <v>153</v>
      </c>
      <c r="C85" t="s">
        <v>154</v>
      </c>
      <c r="D85" t="s">
        <v>13</v>
      </c>
      <c r="F85" t="s">
        <v>72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 t="s">
        <v>72</v>
      </c>
    </row>
    <row r="86" spans="1:35" x14ac:dyDescent="0.25">
      <c r="A86" t="s">
        <v>32</v>
      </c>
      <c r="B86" t="s">
        <v>155</v>
      </c>
      <c r="D86" t="s">
        <v>13</v>
      </c>
    </row>
    <row r="87" spans="1:35" x14ac:dyDescent="0.25">
      <c r="A87" t="s">
        <v>14</v>
      </c>
      <c r="B87" t="s">
        <v>156</v>
      </c>
      <c r="C87" t="s">
        <v>157</v>
      </c>
      <c r="D87" t="s">
        <v>13</v>
      </c>
      <c r="F87" t="s">
        <v>72</v>
      </c>
      <c r="G87">
        <v>0</v>
      </c>
      <c r="H87">
        <v>0</v>
      </c>
      <c r="I87">
        <v>0</v>
      </c>
      <c r="J87">
        <v>0</v>
      </c>
      <c r="K87">
        <v>0</v>
      </c>
      <c r="L87">
        <v>0.95250599999999996</v>
      </c>
      <c r="M87">
        <v>0.95250599999999996</v>
      </c>
      <c r="N87">
        <v>1.19669</v>
      </c>
      <c r="O87">
        <v>1.19669</v>
      </c>
      <c r="P87">
        <v>1.19669</v>
      </c>
      <c r="Q87">
        <v>1.19669</v>
      </c>
      <c r="R87">
        <v>1.26576</v>
      </c>
      <c r="S87">
        <v>1.26576</v>
      </c>
      <c r="T87">
        <v>1.26576</v>
      </c>
      <c r="U87">
        <v>1.26576</v>
      </c>
      <c r="V87">
        <v>1.26576</v>
      </c>
      <c r="W87">
        <v>1.3966670000000001</v>
      </c>
      <c r="X87">
        <v>1.4686380000000001</v>
      </c>
      <c r="Y87">
        <v>1.4686380000000001</v>
      </c>
      <c r="Z87">
        <v>1.5674969999999999</v>
      </c>
      <c r="AA87">
        <v>1.5674969999999999</v>
      </c>
      <c r="AB87">
        <v>1.5674969999999999</v>
      </c>
      <c r="AC87">
        <v>1.5674969999999999</v>
      </c>
      <c r="AD87">
        <v>1.5674969999999999</v>
      </c>
      <c r="AE87">
        <v>1.6121019999999999</v>
      </c>
      <c r="AF87">
        <v>1.6121019999999999</v>
      </c>
      <c r="AG87">
        <v>1.689416</v>
      </c>
      <c r="AH87">
        <v>1.689416</v>
      </c>
      <c r="AI87" t="s">
        <v>72</v>
      </c>
    </row>
    <row r="88" spans="1:35" x14ac:dyDescent="0.25">
      <c r="A88" t="s">
        <v>17</v>
      </c>
      <c r="B88" t="s">
        <v>158</v>
      </c>
      <c r="C88" t="s">
        <v>159</v>
      </c>
      <c r="D88" t="s">
        <v>13</v>
      </c>
      <c r="F88" t="s">
        <v>72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 t="s">
        <v>72</v>
      </c>
    </row>
    <row r="89" spans="1:35" x14ac:dyDescent="0.25">
      <c r="A89" t="s">
        <v>38</v>
      </c>
      <c r="B89" t="s">
        <v>160</v>
      </c>
      <c r="D89" t="s">
        <v>13</v>
      </c>
    </row>
    <row r="90" spans="1:35" x14ac:dyDescent="0.25">
      <c r="A90" t="s">
        <v>14</v>
      </c>
      <c r="B90" t="s">
        <v>161</v>
      </c>
      <c r="C90" t="s">
        <v>162</v>
      </c>
      <c r="D90" t="s">
        <v>13</v>
      </c>
      <c r="F90" t="s">
        <v>72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 t="s">
        <v>72</v>
      </c>
    </row>
    <row r="91" spans="1:35" x14ac:dyDescent="0.25">
      <c r="A91" t="s">
        <v>17</v>
      </c>
      <c r="B91" t="s">
        <v>163</v>
      </c>
      <c r="C91" t="s">
        <v>164</v>
      </c>
      <c r="D91" t="s">
        <v>13</v>
      </c>
      <c r="F91" t="s">
        <v>72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t="s">
        <v>72</v>
      </c>
    </row>
    <row r="92" spans="1:35" x14ac:dyDescent="0.25">
      <c r="A92" t="s">
        <v>44</v>
      </c>
      <c r="B92" t="s">
        <v>165</v>
      </c>
      <c r="D92" t="s">
        <v>13</v>
      </c>
    </row>
    <row r="93" spans="1:35" x14ac:dyDescent="0.25">
      <c r="A93" t="s">
        <v>14</v>
      </c>
      <c r="B93" t="s">
        <v>166</v>
      </c>
      <c r="C93" t="s">
        <v>167</v>
      </c>
      <c r="D93" t="s">
        <v>13</v>
      </c>
      <c r="F93" t="s">
        <v>72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 t="s">
        <v>72</v>
      </c>
    </row>
    <row r="94" spans="1:35" x14ac:dyDescent="0.25">
      <c r="A94" t="s">
        <v>17</v>
      </c>
      <c r="B94" t="s">
        <v>168</v>
      </c>
      <c r="C94" t="s">
        <v>169</v>
      </c>
      <c r="D94" t="s">
        <v>13</v>
      </c>
      <c r="F94" t="s">
        <v>72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 t="s">
        <v>72</v>
      </c>
    </row>
    <row r="95" spans="1:35" x14ac:dyDescent="0.25">
      <c r="A95" t="s">
        <v>50</v>
      </c>
      <c r="B95" t="s">
        <v>170</v>
      </c>
      <c r="D95" t="s">
        <v>13</v>
      </c>
    </row>
    <row r="96" spans="1:35" x14ac:dyDescent="0.25">
      <c r="A96" t="s">
        <v>14</v>
      </c>
      <c r="B96" t="s">
        <v>171</v>
      </c>
      <c r="C96" t="s">
        <v>172</v>
      </c>
      <c r="D96" t="s">
        <v>13</v>
      </c>
      <c r="F96" t="s">
        <v>72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0.85223099999999996</v>
      </c>
      <c r="O96">
        <v>0.85223099999999996</v>
      </c>
      <c r="P96">
        <v>3.8912309999999999</v>
      </c>
      <c r="Q96">
        <v>3.8912309999999999</v>
      </c>
      <c r="R96">
        <v>5.3209150000000003</v>
      </c>
      <c r="S96">
        <v>5.3209150000000003</v>
      </c>
      <c r="T96">
        <v>5.3209150000000003</v>
      </c>
      <c r="U96">
        <v>5.3209150000000003</v>
      </c>
      <c r="V96">
        <v>5.3209150000000003</v>
      </c>
      <c r="W96">
        <v>6.1100089999999998</v>
      </c>
      <c r="X96">
        <v>6.6260659999999998</v>
      </c>
      <c r="Y96">
        <v>6.6260659999999998</v>
      </c>
      <c r="Z96">
        <v>8.3382319999999996</v>
      </c>
      <c r="AA96">
        <v>9.3209630000000008</v>
      </c>
      <c r="AB96">
        <v>12.262453000000001</v>
      </c>
      <c r="AC96">
        <v>13.763470999999999</v>
      </c>
      <c r="AD96">
        <v>14.636172</v>
      </c>
      <c r="AE96">
        <v>16.120197000000001</v>
      </c>
      <c r="AF96">
        <v>16.852305999999999</v>
      </c>
      <c r="AG96">
        <v>18.441551</v>
      </c>
      <c r="AH96">
        <v>18.733328</v>
      </c>
      <c r="AI96" t="s">
        <v>72</v>
      </c>
    </row>
    <row r="97" spans="1:35" x14ac:dyDescent="0.25">
      <c r="A97" t="s">
        <v>17</v>
      </c>
      <c r="B97" t="s">
        <v>173</v>
      </c>
      <c r="C97" t="s">
        <v>174</v>
      </c>
      <c r="D97" t="s">
        <v>13</v>
      </c>
      <c r="F97" t="s">
        <v>72</v>
      </c>
      <c r="G97">
        <v>0</v>
      </c>
      <c r="H97">
        <v>0</v>
      </c>
      <c r="I97">
        <v>0</v>
      </c>
      <c r="J97">
        <v>0</v>
      </c>
      <c r="K97">
        <v>0</v>
      </c>
      <c r="L97">
        <v>0.43411100000000002</v>
      </c>
      <c r="M97">
        <v>0.43411100000000002</v>
      </c>
      <c r="N97">
        <v>0.43411100000000002</v>
      </c>
      <c r="O97">
        <v>0.43411100000000002</v>
      </c>
      <c r="P97">
        <v>3.028235</v>
      </c>
      <c r="Q97">
        <v>3.028235</v>
      </c>
      <c r="R97">
        <v>3.028235</v>
      </c>
      <c r="S97">
        <v>6.0802350000000001</v>
      </c>
      <c r="T97">
        <v>6.0802350000000001</v>
      </c>
      <c r="U97">
        <v>6.0802350000000001</v>
      </c>
      <c r="V97">
        <v>6.0802350000000001</v>
      </c>
      <c r="W97">
        <v>6.0802350000000001</v>
      </c>
      <c r="X97">
        <v>7.1493719999999996</v>
      </c>
      <c r="Y97">
        <v>7.1493719999999996</v>
      </c>
      <c r="Z97">
        <v>7.1493719999999996</v>
      </c>
      <c r="AA97">
        <v>8.6583850000000009</v>
      </c>
      <c r="AB97">
        <v>8.6583850000000009</v>
      </c>
      <c r="AC97">
        <v>10.419556999999999</v>
      </c>
      <c r="AD97">
        <v>11.187741000000001</v>
      </c>
      <c r="AE97">
        <v>11.187741000000001</v>
      </c>
      <c r="AF97">
        <v>14.801742000000001</v>
      </c>
      <c r="AG97">
        <v>15.772202</v>
      </c>
      <c r="AH97">
        <v>17.860375999999999</v>
      </c>
      <c r="AI97" t="s">
        <v>72</v>
      </c>
    </row>
    <row r="98" spans="1:35" x14ac:dyDescent="0.25">
      <c r="A98" t="s">
        <v>56</v>
      </c>
      <c r="B98" t="s">
        <v>175</v>
      </c>
      <c r="D98" t="s">
        <v>13</v>
      </c>
    </row>
    <row r="99" spans="1:35" x14ac:dyDescent="0.25">
      <c r="A99" t="s">
        <v>14</v>
      </c>
      <c r="B99" t="s">
        <v>176</v>
      </c>
      <c r="C99" t="s">
        <v>177</v>
      </c>
      <c r="D99" t="s">
        <v>13</v>
      </c>
      <c r="F99" t="s">
        <v>72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 t="s">
        <v>72</v>
      </c>
    </row>
    <row r="100" spans="1:35" x14ac:dyDescent="0.25">
      <c r="A100" t="s">
        <v>17</v>
      </c>
      <c r="B100" t="s">
        <v>178</v>
      </c>
      <c r="C100" t="s">
        <v>179</v>
      </c>
      <c r="D100" t="s">
        <v>13</v>
      </c>
      <c r="F100" t="s">
        <v>72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 t="s">
        <v>72</v>
      </c>
    </row>
    <row r="101" spans="1:35" x14ac:dyDescent="0.25">
      <c r="A101" t="s">
        <v>62</v>
      </c>
      <c r="B101" t="s">
        <v>180</v>
      </c>
      <c r="D101" t="s">
        <v>13</v>
      </c>
    </row>
    <row r="102" spans="1:35" x14ac:dyDescent="0.25">
      <c r="A102" t="s">
        <v>14</v>
      </c>
      <c r="B102" t="s">
        <v>181</v>
      </c>
      <c r="C102" t="s">
        <v>182</v>
      </c>
      <c r="D102" t="s">
        <v>13</v>
      </c>
      <c r="F102" t="s">
        <v>72</v>
      </c>
      <c r="G102">
        <v>1.4239999999999999E-2</v>
      </c>
      <c r="H102">
        <v>2.2616000000000001E-2</v>
      </c>
      <c r="I102">
        <v>6.2814240000000003</v>
      </c>
      <c r="J102">
        <v>14.267645999999999</v>
      </c>
      <c r="K102">
        <v>23.622871</v>
      </c>
      <c r="L102">
        <v>33.645347999999998</v>
      </c>
      <c r="M102">
        <v>33.655289000000003</v>
      </c>
      <c r="N102">
        <v>35.040900999999998</v>
      </c>
      <c r="O102">
        <v>40.790882000000003</v>
      </c>
      <c r="P102">
        <v>40.801299999999998</v>
      </c>
      <c r="Q102">
        <v>44.279671</v>
      </c>
      <c r="R102">
        <v>44.289741999999997</v>
      </c>
      <c r="S102">
        <v>44.300694</v>
      </c>
      <c r="T102">
        <v>44.312137999999997</v>
      </c>
      <c r="U102">
        <v>44.323768999999999</v>
      </c>
      <c r="V102">
        <v>44.335819000000001</v>
      </c>
      <c r="W102">
        <v>44.348365999999999</v>
      </c>
      <c r="X102">
        <v>45.948605000000001</v>
      </c>
      <c r="Y102">
        <v>49.281914</v>
      </c>
      <c r="Z102">
        <v>52.608001999999999</v>
      </c>
      <c r="AA102">
        <v>54.832084999999999</v>
      </c>
      <c r="AB102">
        <v>54.842666999999999</v>
      </c>
      <c r="AC102">
        <v>62.751624999999997</v>
      </c>
      <c r="AD102">
        <v>62.758887999999999</v>
      </c>
      <c r="AE102">
        <v>65.264495999999994</v>
      </c>
      <c r="AF102">
        <v>65.271904000000006</v>
      </c>
      <c r="AG102">
        <v>65.279442000000003</v>
      </c>
      <c r="AH102">
        <v>68.280700999999993</v>
      </c>
      <c r="AI102" t="s">
        <v>72</v>
      </c>
    </row>
    <row r="103" spans="1:35" x14ac:dyDescent="0.25">
      <c r="A103" t="s">
        <v>17</v>
      </c>
      <c r="B103" t="s">
        <v>183</v>
      </c>
      <c r="C103" t="s">
        <v>184</v>
      </c>
      <c r="D103" t="s">
        <v>13</v>
      </c>
      <c r="F103" t="s">
        <v>72</v>
      </c>
      <c r="G103">
        <v>1.4239999999999999E-2</v>
      </c>
      <c r="H103">
        <v>2.2616000000000001E-2</v>
      </c>
      <c r="I103">
        <v>9.2834179999999993</v>
      </c>
      <c r="J103">
        <v>20.122271999999999</v>
      </c>
      <c r="K103">
        <v>29.570656</v>
      </c>
      <c r="L103">
        <v>39.657474999999998</v>
      </c>
      <c r="M103">
        <v>45.442248999999997</v>
      </c>
      <c r="N103">
        <v>45.451641000000002</v>
      </c>
      <c r="O103">
        <v>45.461666000000001</v>
      </c>
      <c r="P103">
        <v>45.472614</v>
      </c>
      <c r="Q103">
        <v>45.484436000000002</v>
      </c>
      <c r="R103">
        <v>45.494526</v>
      </c>
      <c r="S103">
        <v>45.505454999999998</v>
      </c>
      <c r="T103">
        <v>45.517071000000001</v>
      </c>
      <c r="U103">
        <v>45.528927000000003</v>
      </c>
      <c r="V103">
        <v>45.541313000000002</v>
      </c>
      <c r="W103">
        <v>48.054192</v>
      </c>
      <c r="X103">
        <v>48.064163000000001</v>
      </c>
      <c r="Y103">
        <v>50.313068000000001</v>
      </c>
      <c r="Z103">
        <v>53.673813000000003</v>
      </c>
      <c r="AA103">
        <v>53.684421999999998</v>
      </c>
      <c r="AB103">
        <v>58.623013</v>
      </c>
      <c r="AC103">
        <v>58.633831000000001</v>
      </c>
      <c r="AD103">
        <v>58.641151000000001</v>
      </c>
      <c r="AE103">
        <v>65.985764000000003</v>
      </c>
      <c r="AF103">
        <v>65.993247999999994</v>
      </c>
      <c r="AG103">
        <v>66.000961000000004</v>
      </c>
      <c r="AH103">
        <v>66.008735999999999</v>
      </c>
      <c r="AI103" t="s">
        <v>72</v>
      </c>
    </row>
    <row r="104" spans="1:35" x14ac:dyDescent="0.25">
      <c r="A104" t="s">
        <v>68</v>
      </c>
      <c r="B104" t="s">
        <v>185</v>
      </c>
      <c r="D104" t="s">
        <v>13</v>
      </c>
    </row>
    <row r="105" spans="1:35" x14ac:dyDescent="0.25">
      <c r="A105" t="s">
        <v>14</v>
      </c>
      <c r="B105" t="s">
        <v>186</v>
      </c>
      <c r="C105" t="s">
        <v>187</v>
      </c>
      <c r="D105" t="s">
        <v>13</v>
      </c>
      <c r="F105" t="s">
        <v>72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 t="s">
        <v>72</v>
      </c>
    </row>
    <row r="106" spans="1:35" x14ac:dyDescent="0.25">
      <c r="A106" t="s">
        <v>17</v>
      </c>
      <c r="B106" t="s">
        <v>188</v>
      </c>
      <c r="C106" t="s">
        <v>189</v>
      </c>
      <c r="D106" t="s">
        <v>13</v>
      </c>
      <c r="F106" t="s">
        <v>72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 t="s">
        <v>72</v>
      </c>
    </row>
    <row r="107" spans="1:35" x14ac:dyDescent="0.25">
      <c r="A107" t="s">
        <v>190</v>
      </c>
      <c r="B107" t="s">
        <v>191</v>
      </c>
      <c r="D107" t="s">
        <v>13</v>
      </c>
    </row>
    <row r="108" spans="1:35" x14ac:dyDescent="0.25">
      <c r="A108" t="s">
        <v>14</v>
      </c>
      <c r="B108" t="s">
        <v>192</v>
      </c>
      <c r="C108" t="s">
        <v>193</v>
      </c>
      <c r="D108" t="s">
        <v>13</v>
      </c>
      <c r="F108" t="s">
        <v>72</v>
      </c>
      <c r="G108">
        <v>1.4239999999999999E-2</v>
      </c>
      <c r="H108">
        <v>2.2616000000000001E-2</v>
      </c>
      <c r="I108">
        <v>6.2814240000000003</v>
      </c>
      <c r="J108">
        <v>14.267645999999999</v>
      </c>
      <c r="K108">
        <v>24.059391000000002</v>
      </c>
      <c r="L108">
        <v>35.186058000000003</v>
      </c>
      <c r="M108">
        <v>35.195999</v>
      </c>
      <c r="N108">
        <v>37.678024000000001</v>
      </c>
      <c r="O108">
        <v>43.613326999999998</v>
      </c>
      <c r="P108">
        <v>46.662742999999999</v>
      </c>
      <c r="Q108">
        <v>50.367286999999997</v>
      </c>
      <c r="R108">
        <v>51.876114000000001</v>
      </c>
      <c r="S108">
        <v>51.887065999999997</v>
      </c>
      <c r="T108">
        <v>51.898510000000002</v>
      </c>
      <c r="U108">
        <v>51.910141000000003</v>
      </c>
      <c r="V108">
        <v>51.922192000000003</v>
      </c>
      <c r="W108">
        <v>52.854736000000003</v>
      </c>
      <c r="X108">
        <v>55.043007000000003</v>
      </c>
      <c r="Y108">
        <v>58.376311999999999</v>
      </c>
      <c r="Z108">
        <v>63.513427999999998</v>
      </c>
      <c r="AA108">
        <v>66.720237999999995</v>
      </c>
      <c r="AB108">
        <v>69.672309999999996</v>
      </c>
      <c r="AC108">
        <v>79.082297999999994</v>
      </c>
      <c r="AD108">
        <v>79.962256999999994</v>
      </c>
      <c r="AE108">
        <v>83.996498000000003</v>
      </c>
      <c r="AF108">
        <v>84.736007999999998</v>
      </c>
      <c r="AG108">
        <v>86.410103000000007</v>
      </c>
      <c r="AH108">
        <v>89.881377999999998</v>
      </c>
      <c r="AI108" t="s">
        <v>72</v>
      </c>
    </row>
    <row r="109" spans="1:35" x14ac:dyDescent="0.25">
      <c r="A109" t="s">
        <v>17</v>
      </c>
      <c r="B109" t="s">
        <v>194</v>
      </c>
      <c r="C109" t="s">
        <v>195</v>
      </c>
      <c r="D109" t="s">
        <v>13</v>
      </c>
      <c r="F109" t="s">
        <v>72</v>
      </c>
      <c r="G109">
        <v>1.4239999999999999E-2</v>
      </c>
      <c r="H109">
        <v>2.2616000000000001E-2</v>
      </c>
      <c r="I109">
        <v>9.2834179999999993</v>
      </c>
      <c r="J109">
        <v>20.122271999999999</v>
      </c>
      <c r="K109">
        <v>29.570656</v>
      </c>
      <c r="L109">
        <v>40.091583</v>
      </c>
      <c r="M109">
        <v>45.876358000000003</v>
      </c>
      <c r="N109">
        <v>45.885750000000002</v>
      </c>
      <c r="O109">
        <v>45.895778999999997</v>
      </c>
      <c r="P109">
        <v>48.500850999999997</v>
      </c>
      <c r="Q109">
        <v>48.512669000000002</v>
      </c>
      <c r="R109">
        <v>48.522762</v>
      </c>
      <c r="S109">
        <v>51.58569</v>
      </c>
      <c r="T109">
        <v>51.597304999999999</v>
      </c>
      <c r="U109">
        <v>51.609161</v>
      </c>
      <c r="V109">
        <v>51.621547999999997</v>
      </c>
      <c r="W109">
        <v>54.134422000000001</v>
      </c>
      <c r="X109">
        <v>55.213538999999997</v>
      </c>
      <c r="Y109">
        <v>57.462440000000001</v>
      </c>
      <c r="Z109">
        <v>60.823180999999998</v>
      </c>
      <c r="AA109">
        <v>62.342804000000001</v>
      </c>
      <c r="AB109">
        <v>67.281402999999997</v>
      </c>
      <c r="AC109">
        <v>69.053391000000005</v>
      </c>
      <c r="AD109">
        <v>69.828888000000006</v>
      </c>
      <c r="AE109">
        <v>77.173507999999998</v>
      </c>
      <c r="AF109">
        <v>80.794990999999996</v>
      </c>
      <c r="AG109">
        <v>81.773162999999997</v>
      </c>
      <c r="AH109">
        <v>83.869110000000006</v>
      </c>
      <c r="AI109" t="s">
        <v>72</v>
      </c>
    </row>
    <row r="110" spans="1:35" x14ac:dyDescent="0.25">
      <c r="A110" t="s">
        <v>196</v>
      </c>
      <c r="B110" t="s">
        <v>197</v>
      </c>
      <c r="D110" t="s">
        <v>13</v>
      </c>
    </row>
    <row r="111" spans="1:35" x14ac:dyDescent="0.25">
      <c r="A111" t="s">
        <v>14</v>
      </c>
      <c r="B111" t="s">
        <v>198</v>
      </c>
      <c r="C111" t="s">
        <v>199</v>
      </c>
      <c r="D111" t="s">
        <v>13</v>
      </c>
      <c r="F111" t="s">
        <v>72</v>
      </c>
      <c r="G111">
        <v>3.9901010000000001</v>
      </c>
      <c r="H111">
        <v>4.2819770000000004</v>
      </c>
      <c r="I111">
        <v>10.540785</v>
      </c>
      <c r="J111">
        <v>18.527006</v>
      </c>
      <c r="K111">
        <v>28.318752</v>
      </c>
      <c r="L111">
        <v>39.445419000000001</v>
      </c>
      <c r="M111">
        <v>39.455359999999999</v>
      </c>
      <c r="N111">
        <v>41.937385999999996</v>
      </c>
      <c r="O111">
        <v>47.872687999999997</v>
      </c>
      <c r="P111">
        <v>50.922103999999997</v>
      </c>
      <c r="Q111">
        <v>54.626648000000003</v>
      </c>
      <c r="R111">
        <v>56.135475</v>
      </c>
      <c r="S111">
        <v>56.146427000000003</v>
      </c>
      <c r="T111">
        <v>56.157871</v>
      </c>
      <c r="U111">
        <v>56.169502000000001</v>
      </c>
      <c r="V111">
        <v>56.181553000000001</v>
      </c>
      <c r="W111">
        <v>57.114097999999998</v>
      </c>
      <c r="X111">
        <v>59.302368000000001</v>
      </c>
      <c r="Y111">
        <v>62.635674000000002</v>
      </c>
      <c r="Z111">
        <v>67.772789000000003</v>
      </c>
      <c r="AA111">
        <v>70.979598999999993</v>
      </c>
      <c r="AB111">
        <v>73.931670999999994</v>
      </c>
      <c r="AC111">
        <v>83.341660000000005</v>
      </c>
      <c r="AD111">
        <v>84.221619000000004</v>
      </c>
      <c r="AE111">
        <v>88.255859000000001</v>
      </c>
      <c r="AF111">
        <v>88.995368999999997</v>
      </c>
      <c r="AG111">
        <v>90.669464000000005</v>
      </c>
      <c r="AH111">
        <v>94.140738999999996</v>
      </c>
      <c r="AI111" t="s">
        <v>72</v>
      </c>
    </row>
    <row r="112" spans="1:35" x14ac:dyDescent="0.25">
      <c r="A112" t="s">
        <v>17</v>
      </c>
      <c r="B112" t="s">
        <v>200</v>
      </c>
      <c r="C112" t="s">
        <v>201</v>
      </c>
      <c r="D112" t="s">
        <v>13</v>
      </c>
      <c r="F112" t="s">
        <v>72</v>
      </c>
      <c r="G112">
        <v>3.9901010000000001</v>
      </c>
      <c r="H112">
        <v>4.2819770000000004</v>
      </c>
      <c r="I112">
        <v>13.542778</v>
      </c>
      <c r="J112">
        <v>24.381633999999998</v>
      </c>
      <c r="K112">
        <v>33.830016999999998</v>
      </c>
      <c r="L112">
        <v>44.350945000000003</v>
      </c>
      <c r="M112">
        <v>50.135719000000002</v>
      </c>
      <c r="N112">
        <v>50.145111</v>
      </c>
      <c r="O112">
        <v>50.155140000000003</v>
      </c>
      <c r="P112">
        <v>52.760212000000003</v>
      </c>
      <c r="Q112">
        <v>52.772030000000001</v>
      </c>
      <c r="R112">
        <v>52.782124000000003</v>
      </c>
      <c r="S112">
        <v>55.845050999999998</v>
      </c>
      <c r="T112">
        <v>55.856667000000002</v>
      </c>
      <c r="U112">
        <v>55.868523000000003</v>
      </c>
      <c r="V112">
        <v>55.880909000000003</v>
      </c>
      <c r="W112">
        <v>58.393783999999997</v>
      </c>
      <c r="X112">
        <v>59.472900000000003</v>
      </c>
      <c r="Y112">
        <v>61.721801999999997</v>
      </c>
      <c r="Z112">
        <v>65.082542000000004</v>
      </c>
      <c r="AA112">
        <v>66.602164999999999</v>
      </c>
      <c r="AB112">
        <v>71.540763999999996</v>
      </c>
      <c r="AC112">
        <v>73.312752000000003</v>
      </c>
      <c r="AD112">
        <v>74.088249000000005</v>
      </c>
      <c r="AE112">
        <v>81.432868999999997</v>
      </c>
      <c r="AF112">
        <v>85.054351999999994</v>
      </c>
      <c r="AG112">
        <v>86.032523999999995</v>
      </c>
      <c r="AH112">
        <v>88.128471000000005</v>
      </c>
      <c r="AI112" t="s">
        <v>72</v>
      </c>
    </row>
    <row r="113" spans="1:35" x14ac:dyDescent="0.25">
      <c r="A113" t="s">
        <v>202</v>
      </c>
    </row>
    <row r="114" spans="1:35" x14ac:dyDescent="0.25">
      <c r="A114" t="s">
        <v>11</v>
      </c>
      <c r="B114" t="s">
        <v>203</v>
      </c>
      <c r="D114" t="s">
        <v>13</v>
      </c>
    </row>
    <row r="115" spans="1:35" x14ac:dyDescent="0.25">
      <c r="A115" t="s">
        <v>14</v>
      </c>
      <c r="B115" t="s">
        <v>204</v>
      </c>
      <c r="C115" t="s">
        <v>205</v>
      </c>
      <c r="D115" t="s">
        <v>13</v>
      </c>
      <c r="F115" t="s">
        <v>72</v>
      </c>
      <c r="G115">
        <v>0</v>
      </c>
      <c r="H115">
        <v>0</v>
      </c>
      <c r="I115">
        <v>2.58</v>
      </c>
      <c r="J115">
        <v>2.58</v>
      </c>
      <c r="K115">
        <v>6.6390000000000002</v>
      </c>
      <c r="L115">
        <v>7.6430009999999999</v>
      </c>
      <c r="M115">
        <v>8.5280020000000007</v>
      </c>
      <c r="N115">
        <v>9.3600019999999997</v>
      </c>
      <c r="O115">
        <v>9.3600019999999997</v>
      </c>
      <c r="P115">
        <v>9.3600019999999997</v>
      </c>
      <c r="Q115">
        <v>9.3600019999999997</v>
      </c>
      <c r="R115">
        <v>9.3600019999999997</v>
      </c>
      <c r="S115">
        <v>9.3600019999999997</v>
      </c>
      <c r="T115">
        <v>9.3600019999999997</v>
      </c>
      <c r="U115">
        <v>9.3600019999999997</v>
      </c>
      <c r="V115">
        <v>9.3600019999999997</v>
      </c>
      <c r="W115">
        <v>9.3600019999999997</v>
      </c>
      <c r="X115">
        <v>9.3600019999999997</v>
      </c>
      <c r="Y115">
        <v>9.3600019999999997</v>
      </c>
      <c r="Z115">
        <v>9.3600019999999997</v>
      </c>
      <c r="AA115">
        <v>9.3600019999999997</v>
      </c>
      <c r="AB115">
        <v>9.3600019999999997</v>
      </c>
      <c r="AC115">
        <v>9.3600019999999997</v>
      </c>
      <c r="AD115">
        <v>9.3600019999999997</v>
      </c>
      <c r="AE115">
        <v>9.3600019999999997</v>
      </c>
      <c r="AF115">
        <v>9.3600019999999997</v>
      </c>
      <c r="AG115">
        <v>9.3600019999999997</v>
      </c>
      <c r="AH115">
        <v>9.3600019999999997</v>
      </c>
      <c r="AI115" t="s">
        <v>72</v>
      </c>
    </row>
    <row r="116" spans="1:35" x14ac:dyDescent="0.25">
      <c r="A116" t="s">
        <v>17</v>
      </c>
      <c r="B116" t="s">
        <v>206</v>
      </c>
      <c r="C116" t="s">
        <v>207</v>
      </c>
      <c r="D116" t="s">
        <v>13</v>
      </c>
      <c r="F116" t="s">
        <v>72</v>
      </c>
      <c r="G116">
        <v>0</v>
      </c>
      <c r="H116">
        <v>0</v>
      </c>
      <c r="I116">
        <v>2.58</v>
      </c>
      <c r="J116">
        <v>2.58</v>
      </c>
      <c r="K116">
        <v>2.58</v>
      </c>
      <c r="L116">
        <v>3.5840000000000001</v>
      </c>
      <c r="M116">
        <v>3.5840000000000001</v>
      </c>
      <c r="N116">
        <v>6.7600009999999999</v>
      </c>
      <c r="O116">
        <v>6.7600009999999999</v>
      </c>
      <c r="P116">
        <v>6.7600009999999999</v>
      </c>
      <c r="Q116">
        <v>6.7600009999999999</v>
      </c>
      <c r="R116">
        <v>6.7600009999999999</v>
      </c>
      <c r="S116">
        <v>6.7600009999999999</v>
      </c>
      <c r="T116">
        <v>6.7600009999999999</v>
      </c>
      <c r="U116">
        <v>6.7600009999999999</v>
      </c>
      <c r="V116">
        <v>6.7600009999999999</v>
      </c>
      <c r="W116">
        <v>6.7600009999999999</v>
      </c>
      <c r="X116">
        <v>6.7600009999999999</v>
      </c>
      <c r="Y116">
        <v>6.7600009999999999</v>
      </c>
      <c r="Z116">
        <v>6.7600009999999999</v>
      </c>
      <c r="AA116">
        <v>6.7600009999999999</v>
      </c>
      <c r="AB116">
        <v>6.7600009999999999</v>
      </c>
      <c r="AC116">
        <v>7.3990109999999998</v>
      </c>
      <c r="AD116">
        <v>7.3990109999999998</v>
      </c>
      <c r="AE116">
        <v>7.3990109999999998</v>
      </c>
      <c r="AF116">
        <v>7.3990109999999998</v>
      </c>
      <c r="AG116">
        <v>7.3990109999999998</v>
      </c>
      <c r="AH116">
        <v>7.3990109999999998</v>
      </c>
      <c r="AI116" t="s">
        <v>72</v>
      </c>
    </row>
    <row r="117" spans="1:35" x14ac:dyDescent="0.25">
      <c r="A117" t="s">
        <v>87</v>
      </c>
      <c r="B117" t="s">
        <v>208</v>
      </c>
      <c r="D117" t="s">
        <v>13</v>
      </c>
    </row>
    <row r="118" spans="1:35" x14ac:dyDescent="0.25">
      <c r="A118" t="s">
        <v>14</v>
      </c>
      <c r="B118" t="s">
        <v>209</v>
      </c>
      <c r="C118" t="s">
        <v>210</v>
      </c>
      <c r="D118" t="s">
        <v>13</v>
      </c>
      <c r="F118" t="s">
        <v>72</v>
      </c>
      <c r="G118">
        <v>0</v>
      </c>
      <c r="H118">
        <v>0.53600000000000003</v>
      </c>
      <c r="I118">
        <v>1.46</v>
      </c>
      <c r="J118">
        <v>1.46</v>
      </c>
      <c r="K118">
        <v>1.46</v>
      </c>
      <c r="L118">
        <v>1.46</v>
      </c>
      <c r="M118">
        <v>1.46</v>
      </c>
      <c r="N118">
        <v>1.46</v>
      </c>
      <c r="O118">
        <v>1.46</v>
      </c>
      <c r="P118">
        <v>1.46</v>
      </c>
      <c r="Q118">
        <v>1.46</v>
      </c>
      <c r="R118">
        <v>1.46</v>
      </c>
      <c r="S118">
        <v>1.46</v>
      </c>
      <c r="T118">
        <v>1.46</v>
      </c>
      <c r="U118">
        <v>1.46</v>
      </c>
      <c r="V118">
        <v>1.46</v>
      </c>
      <c r="W118">
        <v>1.46</v>
      </c>
      <c r="X118">
        <v>1.46</v>
      </c>
      <c r="Y118">
        <v>1.46</v>
      </c>
      <c r="Z118">
        <v>1.46</v>
      </c>
      <c r="AA118">
        <v>1.46</v>
      </c>
      <c r="AB118">
        <v>1.46</v>
      </c>
      <c r="AC118">
        <v>1.46</v>
      </c>
      <c r="AD118">
        <v>1.46</v>
      </c>
      <c r="AE118">
        <v>1.46</v>
      </c>
      <c r="AF118">
        <v>1.46</v>
      </c>
      <c r="AG118">
        <v>1.46</v>
      </c>
      <c r="AH118">
        <v>1.46</v>
      </c>
      <c r="AI118" t="s">
        <v>72</v>
      </c>
    </row>
    <row r="119" spans="1:35" x14ac:dyDescent="0.25">
      <c r="A119" t="s">
        <v>17</v>
      </c>
      <c r="B119" t="s">
        <v>211</v>
      </c>
      <c r="C119" t="s">
        <v>212</v>
      </c>
      <c r="D119" t="s">
        <v>13</v>
      </c>
      <c r="F119" t="s">
        <v>72</v>
      </c>
      <c r="G119">
        <v>0</v>
      </c>
      <c r="H119">
        <v>0.53600000000000003</v>
      </c>
      <c r="I119">
        <v>1.46</v>
      </c>
      <c r="J119">
        <v>1.46</v>
      </c>
      <c r="K119">
        <v>1.46</v>
      </c>
      <c r="L119">
        <v>1.46</v>
      </c>
      <c r="M119">
        <v>1.46</v>
      </c>
      <c r="N119">
        <v>1.46</v>
      </c>
      <c r="O119">
        <v>1.46</v>
      </c>
      <c r="P119">
        <v>1.46</v>
      </c>
      <c r="Q119">
        <v>1.46</v>
      </c>
      <c r="R119">
        <v>1.46</v>
      </c>
      <c r="S119">
        <v>1.46</v>
      </c>
      <c r="T119">
        <v>1.46</v>
      </c>
      <c r="U119">
        <v>1.46</v>
      </c>
      <c r="V119">
        <v>1.46</v>
      </c>
      <c r="W119">
        <v>1.46</v>
      </c>
      <c r="X119">
        <v>1.46</v>
      </c>
      <c r="Y119">
        <v>1.46</v>
      </c>
      <c r="Z119">
        <v>1.46</v>
      </c>
      <c r="AA119">
        <v>1.46</v>
      </c>
      <c r="AB119">
        <v>1.46</v>
      </c>
      <c r="AC119">
        <v>1.46</v>
      </c>
      <c r="AD119">
        <v>1.46</v>
      </c>
      <c r="AE119">
        <v>1.46</v>
      </c>
      <c r="AF119">
        <v>1.46</v>
      </c>
      <c r="AG119">
        <v>1.46</v>
      </c>
      <c r="AH119">
        <v>1.46</v>
      </c>
      <c r="AI119" t="s">
        <v>72</v>
      </c>
    </row>
    <row r="120" spans="1:35" x14ac:dyDescent="0.25">
      <c r="A120" t="s">
        <v>26</v>
      </c>
      <c r="B120" t="s">
        <v>213</v>
      </c>
      <c r="D120" t="s">
        <v>13</v>
      </c>
    </row>
    <row r="121" spans="1:35" x14ac:dyDescent="0.25">
      <c r="A121" t="s">
        <v>14</v>
      </c>
      <c r="B121" t="s">
        <v>214</v>
      </c>
      <c r="C121" t="s">
        <v>215</v>
      </c>
      <c r="D121" t="s">
        <v>13</v>
      </c>
      <c r="F121" t="s">
        <v>72</v>
      </c>
      <c r="G121">
        <v>0</v>
      </c>
      <c r="H121">
        <v>0</v>
      </c>
      <c r="I121">
        <v>0.2359</v>
      </c>
      <c r="J121">
        <v>0.2359</v>
      </c>
      <c r="K121">
        <v>0.2359</v>
      </c>
      <c r="L121">
        <v>0.2359</v>
      </c>
      <c r="M121">
        <v>0.2359</v>
      </c>
      <c r="N121">
        <v>0.2359</v>
      </c>
      <c r="O121">
        <v>0.2359</v>
      </c>
      <c r="P121">
        <v>0.2359</v>
      </c>
      <c r="Q121">
        <v>0.2359</v>
      </c>
      <c r="R121">
        <v>0.2359</v>
      </c>
      <c r="S121">
        <v>0.2359</v>
      </c>
      <c r="T121">
        <v>0.2359</v>
      </c>
      <c r="U121">
        <v>0.2359</v>
      </c>
      <c r="V121">
        <v>0.2359</v>
      </c>
      <c r="W121">
        <v>0.2359</v>
      </c>
      <c r="X121">
        <v>0.2359</v>
      </c>
      <c r="Y121">
        <v>0.2359</v>
      </c>
      <c r="Z121">
        <v>0.89590000000000003</v>
      </c>
      <c r="AA121">
        <v>0.89590000000000003</v>
      </c>
      <c r="AB121">
        <v>0.89590000000000003</v>
      </c>
      <c r="AC121">
        <v>0.89590000000000003</v>
      </c>
      <c r="AD121">
        <v>0.89590000000000003</v>
      </c>
      <c r="AE121">
        <v>0.89590000000000003</v>
      </c>
      <c r="AF121">
        <v>0.89590000000000003</v>
      </c>
      <c r="AG121">
        <v>0.89590000000000003</v>
      </c>
      <c r="AH121">
        <v>0.89590000000000003</v>
      </c>
      <c r="AI121" t="s">
        <v>72</v>
      </c>
    </row>
    <row r="122" spans="1:35" x14ac:dyDescent="0.25">
      <c r="A122" t="s">
        <v>17</v>
      </c>
      <c r="B122" t="s">
        <v>216</v>
      </c>
      <c r="C122" t="s">
        <v>217</v>
      </c>
      <c r="D122" t="s">
        <v>13</v>
      </c>
      <c r="F122" t="s">
        <v>72</v>
      </c>
      <c r="G122">
        <v>0</v>
      </c>
      <c r="H122">
        <v>0</v>
      </c>
      <c r="I122">
        <v>0.2359</v>
      </c>
      <c r="J122">
        <v>0.2359</v>
      </c>
      <c r="K122">
        <v>0.2359</v>
      </c>
      <c r="L122">
        <v>0.2359</v>
      </c>
      <c r="M122">
        <v>0.46589999999999998</v>
      </c>
      <c r="N122">
        <v>0.46589999999999998</v>
      </c>
      <c r="O122">
        <v>0.46589999999999998</v>
      </c>
      <c r="P122">
        <v>0.46589999999999998</v>
      </c>
      <c r="Q122">
        <v>0.57489999999999997</v>
      </c>
      <c r="R122">
        <v>0.57489999999999997</v>
      </c>
      <c r="S122">
        <v>0.57489999999999997</v>
      </c>
      <c r="T122">
        <v>0.57489999999999997</v>
      </c>
      <c r="U122">
        <v>0.57489999999999997</v>
      </c>
      <c r="V122">
        <v>0.57489999999999997</v>
      </c>
      <c r="W122">
        <v>0.57489999999999997</v>
      </c>
      <c r="X122">
        <v>0.57489999999999997</v>
      </c>
      <c r="Y122">
        <v>0.57489999999999997</v>
      </c>
      <c r="Z122">
        <v>1.2349000000000001</v>
      </c>
      <c r="AA122">
        <v>1.2349000000000001</v>
      </c>
      <c r="AB122">
        <v>1.2349000000000001</v>
      </c>
      <c r="AC122">
        <v>1.2349000000000001</v>
      </c>
      <c r="AD122">
        <v>1.2349000000000001</v>
      </c>
      <c r="AE122">
        <v>1.2349000000000001</v>
      </c>
      <c r="AF122">
        <v>1.2349000000000001</v>
      </c>
      <c r="AG122">
        <v>1.2349000000000001</v>
      </c>
      <c r="AH122">
        <v>1.2349000000000001</v>
      </c>
      <c r="AI122" t="s">
        <v>72</v>
      </c>
    </row>
    <row r="123" spans="1:35" x14ac:dyDescent="0.25">
      <c r="A123" t="s">
        <v>32</v>
      </c>
      <c r="B123" t="s">
        <v>218</v>
      </c>
      <c r="D123" t="s">
        <v>13</v>
      </c>
    </row>
    <row r="124" spans="1:35" x14ac:dyDescent="0.25">
      <c r="A124" t="s">
        <v>14</v>
      </c>
      <c r="B124" t="s">
        <v>219</v>
      </c>
      <c r="C124" t="s">
        <v>220</v>
      </c>
      <c r="D124" t="s">
        <v>13</v>
      </c>
      <c r="F124" t="s">
        <v>72</v>
      </c>
      <c r="G124">
        <v>0</v>
      </c>
      <c r="H124">
        <v>0</v>
      </c>
      <c r="I124">
        <v>1.2E-2</v>
      </c>
      <c r="J124">
        <v>1.2E-2</v>
      </c>
      <c r="K124">
        <v>1.2E-2</v>
      </c>
      <c r="L124">
        <v>1.2E-2</v>
      </c>
      <c r="M124">
        <v>1.2E-2</v>
      </c>
      <c r="N124">
        <v>1.2E-2</v>
      </c>
      <c r="O124">
        <v>1.2E-2</v>
      </c>
      <c r="P124">
        <v>1.2E-2</v>
      </c>
      <c r="Q124">
        <v>1.2E-2</v>
      </c>
      <c r="R124">
        <v>1.2E-2</v>
      </c>
      <c r="S124">
        <v>1.2E-2</v>
      </c>
      <c r="T124">
        <v>1.2E-2</v>
      </c>
      <c r="U124">
        <v>1.2E-2</v>
      </c>
      <c r="V124">
        <v>1.2E-2</v>
      </c>
      <c r="W124">
        <v>1.2E-2</v>
      </c>
      <c r="X124">
        <v>1.2E-2</v>
      </c>
      <c r="Y124">
        <v>1.2E-2</v>
      </c>
      <c r="Z124">
        <v>4.3999999999999997E-2</v>
      </c>
      <c r="AA124">
        <v>4.3999999999999997E-2</v>
      </c>
      <c r="AB124">
        <v>4.3999999999999997E-2</v>
      </c>
      <c r="AC124">
        <v>4.3999999999999997E-2</v>
      </c>
      <c r="AD124">
        <v>4.3999999999999997E-2</v>
      </c>
      <c r="AE124">
        <v>4.3999999999999997E-2</v>
      </c>
      <c r="AF124">
        <v>4.3999999999999997E-2</v>
      </c>
      <c r="AG124">
        <v>4.3999999999999997E-2</v>
      </c>
      <c r="AH124">
        <v>4.3999999999999997E-2</v>
      </c>
      <c r="AI124" t="s">
        <v>72</v>
      </c>
    </row>
    <row r="125" spans="1:35" x14ac:dyDescent="0.25">
      <c r="A125" t="s">
        <v>17</v>
      </c>
      <c r="B125" t="s">
        <v>221</v>
      </c>
      <c r="C125" t="s">
        <v>222</v>
      </c>
      <c r="D125" t="s">
        <v>13</v>
      </c>
      <c r="F125" t="s">
        <v>72</v>
      </c>
      <c r="G125">
        <v>0</v>
      </c>
      <c r="H125">
        <v>0</v>
      </c>
      <c r="I125">
        <v>1.2E-2</v>
      </c>
      <c r="J125">
        <v>1.2E-2</v>
      </c>
      <c r="K125">
        <v>1.2E-2</v>
      </c>
      <c r="L125">
        <v>1.2E-2</v>
      </c>
      <c r="M125">
        <v>1.2E-2</v>
      </c>
      <c r="N125">
        <v>1.2E-2</v>
      </c>
      <c r="O125">
        <v>1.2E-2</v>
      </c>
      <c r="P125">
        <v>1.2E-2</v>
      </c>
      <c r="Q125">
        <v>1.2E-2</v>
      </c>
      <c r="R125">
        <v>1.2E-2</v>
      </c>
      <c r="S125">
        <v>1.2E-2</v>
      </c>
      <c r="T125">
        <v>1.2E-2</v>
      </c>
      <c r="U125">
        <v>1.2E-2</v>
      </c>
      <c r="V125">
        <v>0.89929999999999999</v>
      </c>
      <c r="W125">
        <v>0.89929999999999999</v>
      </c>
      <c r="X125">
        <v>0.89929999999999999</v>
      </c>
      <c r="Y125">
        <v>0.89929999999999999</v>
      </c>
      <c r="Z125">
        <v>0.93130000000000002</v>
      </c>
      <c r="AA125">
        <v>0.93130000000000002</v>
      </c>
      <c r="AB125">
        <v>0.93130000000000002</v>
      </c>
      <c r="AC125">
        <v>0.93130000000000002</v>
      </c>
      <c r="AD125">
        <v>0.93130000000000002</v>
      </c>
      <c r="AE125">
        <v>0.93130000000000002</v>
      </c>
      <c r="AF125">
        <v>0.93130000000000002</v>
      </c>
      <c r="AG125">
        <v>0.93130000000000002</v>
      </c>
      <c r="AH125">
        <v>1.8654999999999999</v>
      </c>
      <c r="AI125" t="s">
        <v>72</v>
      </c>
    </row>
    <row r="126" spans="1:35" x14ac:dyDescent="0.25">
      <c r="A126" t="s">
        <v>38</v>
      </c>
      <c r="B126" t="s">
        <v>223</v>
      </c>
      <c r="D126" t="s">
        <v>13</v>
      </c>
    </row>
    <row r="127" spans="1:35" x14ac:dyDescent="0.25">
      <c r="A127" t="s">
        <v>14</v>
      </c>
      <c r="B127" t="s">
        <v>224</v>
      </c>
      <c r="C127" t="s">
        <v>225</v>
      </c>
      <c r="D127" t="s">
        <v>13</v>
      </c>
      <c r="F127" t="s">
        <v>72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 t="s">
        <v>72</v>
      </c>
    </row>
    <row r="128" spans="1:35" x14ac:dyDescent="0.25">
      <c r="A128" t="s">
        <v>17</v>
      </c>
      <c r="B128" t="s">
        <v>226</v>
      </c>
      <c r="C128" t="s">
        <v>227</v>
      </c>
      <c r="D128" t="s">
        <v>13</v>
      </c>
      <c r="F128" t="s">
        <v>72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 t="s">
        <v>72</v>
      </c>
    </row>
    <row r="129" spans="1:35" x14ac:dyDescent="0.25">
      <c r="A129" t="s">
        <v>44</v>
      </c>
      <c r="B129" t="s">
        <v>228</v>
      </c>
      <c r="D129" t="s">
        <v>13</v>
      </c>
    </row>
    <row r="130" spans="1:35" x14ac:dyDescent="0.25">
      <c r="A130" t="s">
        <v>14</v>
      </c>
      <c r="B130" t="s">
        <v>229</v>
      </c>
      <c r="C130" t="s">
        <v>230</v>
      </c>
      <c r="D130" t="s">
        <v>13</v>
      </c>
      <c r="F130" t="s">
        <v>72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 t="s">
        <v>72</v>
      </c>
    </row>
    <row r="131" spans="1:35" x14ac:dyDescent="0.25">
      <c r="A131" t="s">
        <v>17</v>
      </c>
      <c r="B131" t="s">
        <v>231</v>
      </c>
      <c r="C131" t="s">
        <v>232</v>
      </c>
      <c r="D131" t="s">
        <v>13</v>
      </c>
      <c r="F131" t="s">
        <v>72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 t="s">
        <v>72</v>
      </c>
    </row>
    <row r="132" spans="1:35" x14ac:dyDescent="0.25">
      <c r="A132" t="s">
        <v>50</v>
      </c>
      <c r="B132" t="s">
        <v>233</v>
      </c>
      <c r="D132" t="s">
        <v>13</v>
      </c>
    </row>
    <row r="133" spans="1:35" x14ac:dyDescent="0.25">
      <c r="A133" t="s">
        <v>14</v>
      </c>
      <c r="B133" t="s">
        <v>234</v>
      </c>
      <c r="C133" t="s">
        <v>235</v>
      </c>
      <c r="D133" t="s">
        <v>13</v>
      </c>
      <c r="F133" t="s">
        <v>72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 t="s">
        <v>72</v>
      </c>
    </row>
    <row r="134" spans="1:35" x14ac:dyDescent="0.25">
      <c r="A134" t="s">
        <v>17</v>
      </c>
      <c r="B134" t="s">
        <v>236</v>
      </c>
      <c r="C134" t="s">
        <v>237</v>
      </c>
      <c r="D134" t="s">
        <v>13</v>
      </c>
      <c r="F134" t="s">
        <v>72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 t="s">
        <v>72</v>
      </c>
    </row>
    <row r="135" spans="1:35" x14ac:dyDescent="0.25">
      <c r="A135" t="s">
        <v>56</v>
      </c>
      <c r="B135" t="s">
        <v>238</v>
      </c>
      <c r="D135" t="s">
        <v>13</v>
      </c>
    </row>
    <row r="136" spans="1:35" x14ac:dyDescent="0.25">
      <c r="A136" t="s">
        <v>14</v>
      </c>
      <c r="B136" t="s">
        <v>239</v>
      </c>
      <c r="C136" t="s">
        <v>240</v>
      </c>
      <c r="D136" t="s">
        <v>13</v>
      </c>
      <c r="F136" t="s">
        <v>72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 t="s">
        <v>72</v>
      </c>
    </row>
    <row r="137" spans="1:35" x14ac:dyDescent="0.25">
      <c r="A137" t="s">
        <v>17</v>
      </c>
      <c r="B137" t="s">
        <v>241</v>
      </c>
      <c r="C137" t="s">
        <v>242</v>
      </c>
      <c r="D137" t="s">
        <v>13</v>
      </c>
      <c r="F137" t="s">
        <v>72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 t="s">
        <v>72</v>
      </c>
    </row>
    <row r="138" spans="1:35" x14ac:dyDescent="0.25">
      <c r="A138" t="s">
        <v>62</v>
      </c>
      <c r="B138" t="s">
        <v>243</v>
      </c>
      <c r="D138" t="s">
        <v>13</v>
      </c>
    </row>
    <row r="139" spans="1:35" x14ac:dyDescent="0.25">
      <c r="A139" t="s">
        <v>14</v>
      </c>
      <c r="B139" t="s">
        <v>244</v>
      </c>
      <c r="C139" t="s">
        <v>245</v>
      </c>
      <c r="D139" t="s">
        <v>13</v>
      </c>
      <c r="F139" t="s">
        <v>72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 t="s">
        <v>72</v>
      </c>
    </row>
    <row r="140" spans="1:35" x14ac:dyDescent="0.25">
      <c r="A140" t="s">
        <v>17</v>
      </c>
      <c r="B140" t="s">
        <v>246</v>
      </c>
      <c r="C140" t="s">
        <v>247</v>
      </c>
      <c r="D140" t="s">
        <v>13</v>
      </c>
      <c r="F140" t="s">
        <v>72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 t="s">
        <v>72</v>
      </c>
    </row>
    <row r="141" spans="1:35" x14ac:dyDescent="0.25">
      <c r="A141" t="s">
        <v>248</v>
      </c>
      <c r="B141" t="s">
        <v>249</v>
      </c>
      <c r="D141" t="s">
        <v>13</v>
      </c>
    </row>
    <row r="142" spans="1:35" x14ac:dyDescent="0.25">
      <c r="A142" t="s">
        <v>14</v>
      </c>
      <c r="B142" t="s">
        <v>250</v>
      </c>
      <c r="C142" t="s">
        <v>251</v>
      </c>
      <c r="D142" t="s">
        <v>13</v>
      </c>
      <c r="F142" t="s">
        <v>72</v>
      </c>
      <c r="G142">
        <v>0</v>
      </c>
      <c r="H142">
        <v>0.53600000000000003</v>
      </c>
      <c r="I142">
        <v>4.2878999999999996</v>
      </c>
      <c r="J142">
        <v>4.2878999999999996</v>
      </c>
      <c r="K142">
        <v>8.3469010000000008</v>
      </c>
      <c r="L142">
        <v>9.3509019999999996</v>
      </c>
      <c r="M142">
        <v>10.235901999999999</v>
      </c>
      <c r="N142">
        <v>11.067902</v>
      </c>
      <c r="O142">
        <v>11.067902</v>
      </c>
      <c r="P142">
        <v>11.067902</v>
      </c>
      <c r="Q142">
        <v>11.067902</v>
      </c>
      <c r="R142">
        <v>11.067902</v>
      </c>
      <c r="S142">
        <v>11.067902</v>
      </c>
      <c r="T142">
        <v>11.067902</v>
      </c>
      <c r="U142">
        <v>11.067902</v>
      </c>
      <c r="V142">
        <v>11.067902</v>
      </c>
      <c r="W142">
        <v>11.067902</v>
      </c>
      <c r="X142">
        <v>11.067902</v>
      </c>
      <c r="Y142">
        <v>11.067902</v>
      </c>
      <c r="Z142">
        <v>11.759900999999999</v>
      </c>
      <c r="AA142">
        <v>11.759900999999999</v>
      </c>
      <c r="AB142">
        <v>11.759900999999999</v>
      </c>
      <c r="AC142">
        <v>11.759900999999999</v>
      </c>
      <c r="AD142">
        <v>11.759900999999999</v>
      </c>
      <c r="AE142">
        <v>11.759900999999999</v>
      </c>
      <c r="AF142">
        <v>11.759900999999999</v>
      </c>
      <c r="AG142">
        <v>11.759900999999999</v>
      </c>
      <c r="AH142">
        <v>11.759900999999999</v>
      </c>
      <c r="AI142" t="s">
        <v>72</v>
      </c>
    </row>
    <row r="143" spans="1:35" x14ac:dyDescent="0.25">
      <c r="A143" t="s">
        <v>17</v>
      </c>
      <c r="B143" t="s">
        <v>252</v>
      </c>
      <c r="C143" t="s">
        <v>253</v>
      </c>
      <c r="D143" t="s">
        <v>13</v>
      </c>
      <c r="F143" t="s">
        <v>72</v>
      </c>
      <c r="G143">
        <v>0</v>
      </c>
      <c r="H143">
        <v>0.53600000000000003</v>
      </c>
      <c r="I143">
        <v>4.2878999999999996</v>
      </c>
      <c r="J143">
        <v>4.2878999999999996</v>
      </c>
      <c r="K143">
        <v>4.2878999999999996</v>
      </c>
      <c r="L143">
        <v>5.2919010000000002</v>
      </c>
      <c r="M143">
        <v>5.5219009999999997</v>
      </c>
      <c r="N143">
        <v>8.6979019999999991</v>
      </c>
      <c r="O143">
        <v>8.6979019999999991</v>
      </c>
      <c r="P143">
        <v>8.6979019999999991</v>
      </c>
      <c r="Q143">
        <v>8.8069019999999991</v>
      </c>
      <c r="R143">
        <v>8.8069019999999991</v>
      </c>
      <c r="S143">
        <v>8.8069019999999991</v>
      </c>
      <c r="T143">
        <v>8.8069019999999991</v>
      </c>
      <c r="U143">
        <v>8.8069019999999991</v>
      </c>
      <c r="V143">
        <v>9.6942009999999996</v>
      </c>
      <c r="W143">
        <v>9.6942009999999996</v>
      </c>
      <c r="X143">
        <v>9.6942009999999996</v>
      </c>
      <c r="Y143">
        <v>9.6942009999999996</v>
      </c>
      <c r="Z143">
        <v>10.386202000000001</v>
      </c>
      <c r="AA143">
        <v>10.386202000000001</v>
      </c>
      <c r="AB143">
        <v>10.386202000000001</v>
      </c>
      <c r="AC143">
        <v>11.025213000000001</v>
      </c>
      <c r="AD143">
        <v>11.025213000000001</v>
      </c>
      <c r="AE143">
        <v>11.025213000000001</v>
      </c>
      <c r="AF143">
        <v>11.025213000000001</v>
      </c>
      <c r="AG143">
        <v>11.025213000000001</v>
      </c>
      <c r="AH143">
        <v>11.959414000000001</v>
      </c>
      <c r="AI143" t="s">
        <v>72</v>
      </c>
    </row>
    <row r="144" spans="1:35" x14ac:dyDescent="0.25">
      <c r="A144" t="s">
        <v>254</v>
      </c>
    </row>
    <row r="145" spans="1:35" x14ac:dyDescent="0.25">
      <c r="A145" t="s">
        <v>11</v>
      </c>
      <c r="B145" t="s">
        <v>255</v>
      </c>
      <c r="D145" t="s">
        <v>13</v>
      </c>
    </row>
    <row r="146" spans="1:35" x14ac:dyDescent="0.25">
      <c r="A146" t="s">
        <v>14</v>
      </c>
      <c r="B146" t="s">
        <v>256</v>
      </c>
      <c r="C146" t="s">
        <v>257</v>
      </c>
      <c r="D146" t="s">
        <v>13</v>
      </c>
      <c r="F146">
        <v>6.6914000000000001E-2</v>
      </c>
      <c r="G146">
        <v>6.3957E-2</v>
      </c>
      <c r="H146">
        <v>6.0719000000000002E-2</v>
      </c>
      <c r="I146">
        <v>5.8109000000000001E-2</v>
      </c>
      <c r="J146">
        <v>5.6605999999999997E-2</v>
      </c>
      <c r="K146">
        <v>5.5121000000000003E-2</v>
      </c>
      <c r="L146">
        <v>5.3587999999999997E-2</v>
      </c>
      <c r="M146">
        <v>5.2018000000000002E-2</v>
      </c>
      <c r="N146">
        <v>5.0421000000000001E-2</v>
      </c>
      <c r="O146">
        <v>4.8953999999999998E-2</v>
      </c>
      <c r="P146">
        <v>4.7551000000000003E-2</v>
      </c>
      <c r="Q146">
        <v>4.6077E-2</v>
      </c>
      <c r="R146">
        <v>4.4650000000000002E-2</v>
      </c>
      <c r="S146">
        <v>4.3243999999999998E-2</v>
      </c>
      <c r="T146">
        <v>4.1744000000000003E-2</v>
      </c>
      <c r="U146">
        <v>4.0315999999999998E-2</v>
      </c>
      <c r="V146">
        <v>3.8883000000000001E-2</v>
      </c>
      <c r="W146">
        <v>3.7441000000000002E-2</v>
      </c>
      <c r="X146">
        <v>3.6093E-2</v>
      </c>
      <c r="Y146">
        <v>3.4724999999999999E-2</v>
      </c>
      <c r="Z146">
        <v>3.3390000000000003E-2</v>
      </c>
      <c r="AA146">
        <v>3.2038999999999998E-2</v>
      </c>
      <c r="AB146">
        <v>3.0657E-2</v>
      </c>
      <c r="AC146">
        <v>2.9245E-2</v>
      </c>
      <c r="AD146">
        <v>2.7931000000000001E-2</v>
      </c>
      <c r="AE146">
        <v>2.6686000000000001E-2</v>
      </c>
      <c r="AF146">
        <v>2.5359E-2</v>
      </c>
      <c r="AG146">
        <v>2.4052E-2</v>
      </c>
      <c r="AH146">
        <v>2.2831000000000001E-2</v>
      </c>
      <c r="AI146" s="1">
        <v>-3.7999999999999999E-2</v>
      </c>
    </row>
    <row r="147" spans="1:35" x14ac:dyDescent="0.25">
      <c r="A147" t="s">
        <v>17</v>
      </c>
      <c r="B147" t="s">
        <v>258</v>
      </c>
      <c r="C147" t="s">
        <v>259</v>
      </c>
      <c r="D147" t="s">
        <v>13</v>
      </c>
      <c r="F147">
        <v>6.6911999999999999E-2</v>
      </c>
      <c r="G147">
        <v>6.3948000000000005E-2</v>
      </c>
      <c r="H147">
        <v>5.7606999999999998E-2</v>
      </c>
      <c r="I147">
        <v>5.4449999999999998E-2</v>
      </c>
      <c r="J147">
        <v>5.2561999999999998E-2</v>
      </c>
      <c r="K147">
        <v>5.0764999999999998E-2</v>
      </c>
      <c r="L147">
        <v>4.9132000000000002E-2</v>
      </c>
      <c r="M147">
        <v>4.7828000000000002E-2</v>
      </c>
      <c r="N147">
        <v>4.6641000000000002E-2</v>
      </c>
      <c r="O147">
        <v>4.5623999999999998E-2</v>
      </c>
      <c r="P147">
        <v>4.4613E-2</v>
      </c>
      <c r="Q147">
        <v>4.3548999999999997E-2</v>
      </c>
      <c r="R147">
        <v>4.2388000000000002E-2</v>
      </c>
      <c r="S147">
        <v>4.1153000000000002E-2</v>
      </c>
      <c r="T147">
        <v>3.9805E-2</v>
      </c>
      <c r="U147">
        <v>3.8529000000000001E-2</v>
      </c>
      <c r="V147">
        <v>3.7185000000000003E-2</v>
      </c>
      <c r="W147">
        <v>3.5866000000000002E-2</v>
      </c>
      <c r="X147">
        <v>3.4354000000000003E-2</v>
      </c>
      <c r="Y147">
        <v>3.3063000000000002E-2</v>
      </c>
      <c r="Z147">
        <v>3.1851999999999998E-2</v>
      </c>
      <c r="AA147">
        <v>3.0547000000000001E-2</v>
      </c>
      <c r="AB147">
        <v>2.9207E-2</v>
      </c>
      <c r="AC147">
        <v>2.7845999999999999E-2</v>
      </c>
      <c r="AD147">
        <v>2.6612E-2</v>
      </c>
      <c r="AE147">
        <v>2.5451999999999999E-2</v>
      </c>
      <c r="AF147">
        <v>2.4167999999999999E-2</v>
      </c>
      <c r="AG147">
        <v>2.2876000000000001E-2</v>
      </c>
      <c r="AH147">
        <v>2.1647E-2</v>
      </c>
      <c r="AI147" s="1">
        <v>-0.04</v>
      </c>
    </row>
    <row r="148" spans="1:35" x14ac:dyDescent="0.25">
      <c r="A148" t="s">
        <v>260</v>
      </c>
      <c r="B148" t="s">
        <v>261</v>
      </c>
      <c r="D148" t="s">
        <v>13</v>
      </c>
    </row>
    <row r="149" spans="1:35" x14ac:dyDescent="0.25">
      <c r="A149" t="s">
        <v>14</v>
      </c>
      <c r="B149" t="s">
        <v>262</v>
      </c>
      <c r="C149" t="s">
        <v>263</v>
      </c>
      <c r="D149" t="s">
        <v>13</v>
      </c>
      <c r="F149">
        <v>4.2089000000000001E-2</v>
      </c>
      <c r="G149">
        <v>4.1979000000000002E-2</v>
      </c>
      <c r="H149">
        <v>4.1841999999999997E-2</v>
      </c>
      <c r="I149">
        <v>4.1746999999999999E-2</v>
      </c>
      <c r="J149">
        <v>4.1737000000000003E-2</v>
      </c>
      <c r="K149">
        <v>4.1728000000000001E-2</v>
      </c>
      <c r="L149">
        <v>4.1714000000000001E-2</v>
      </c>
      <c r="M149">
        <v>4.1695999999999997E-2</v>
      </c>
      <c r="N149">
        <v>4.1674999999999997E-2</v>
      </c>
      <c r="O149">
        <v>4.1665000000000001E-2</v>
      </c>
      <c r="P149">
        <v>4.1660000000000003E-2</v>
      </c>
      <c r="Q149">
        <v>4.1647999999999998E-2</v>
      </c>
      <c r="R149">
        <v>4.1639000000000002E-2</v>
      </c>
      <c r="S149">
        <v>4.1633000000000003E-2</v>
      </c>
      <c r="T149">
        <v>4.1614999999999999E-2</v>
      </c>
      <c r="U149">
        <v>4.1605000000000003E-2</v>
      </c>
      <c r="V149">
        <v>4.1592999999999998E-2</v>
      </c>
      <c r="W149">
        <v>4.1579999999999999E-2</v>
      </c>
      <c r="X149">
        <v>4.1577000000000003E-2</v>
      </c>
      <c r="Y149">
        <v>4.1570999999999997E-2</v>
      </c>
      <c r="Z149">
        <v>4.1569000000000002E-2</v>
      </c>
      <c r="AA149">
        <v>4.1564999999999998E-2</v>
      </c>
      <c r="AB149">
        <v>4.1555000000000002E-2</v>
      </c>
      <c r="AC149">
        <v>4.1541000000000002E-2</v>
      </c>
      <c r="AD149">
        <v>4.1540000000000001E-2</v>
      </c>
      <c r="AE149">
        <v>4.1551999999999999E-2</v>
      </c>
      <c r="AF149">
        <v>4.1549000000000003E-2</v>
      </c>
      <c r="AG149">
        <v>4.1550999999999998E-2</v>
      </c>
      <c r="AH149">
        <v>4.1569000000000002E-2</v>
      </c>
      <c r="AI149" s="1">
        <v>0</v>
      </c>
    </row>
    <row r="150" spans="1:35" x14ac:dyDescent="0.25">
      <c r="A150" t="s">
        <v>17</v>
      </c>
      <c r="B150" t="s">
        <v>264</v>
      </c>
      <c r="C150" t="s">
        <v>265</v>
      </c>
      <c r="D150" t="s">
        <v>13</v>
      </c>
      <c r="F150">
        <v>4.2088E-2</v>
      </c>
      <c r="G150">
        <v>4.1978000000000001E-2</v>
      </c>
      <c r="H150">
        <v>4.1604000000000002E-2</v>
      </c>
      <c r="I150">
        <v>4.1460999999999998E-2</v>
      </c>
      <c r="J150">
        <v>4.1412999999999998E-2</v>
      </c>
      <c r="K150">
        <v>4.1369000000000003E-2</v>
      </c>
      <c r="L150">
        <v>4.1338E-2</v>
      </c>
      <c r="M150">
        <v>4.1333000000000002E-2</v>
      </c>
      <c r="N150">
        <v>4.1338E-2</v>
      </c>
      <c r="O150">
        <v>4.1359E-2</v>
      </c>
      <c r="P150">
        <v>4.1382000000000002E-2</v>
      </c>
      <c r="Q150">
        <v>4.1402000000000001E-2</v>
      </c>
      <c r="R150">
        <v>4.1411999999999997E-2</v>
      </c>
      <c r="S150">
        <v>4.1416000000000001E-2</v>
      </c>
      <c r="T150">
        <v>4.1408E-2</v>
      </c>
      <c r="U150">
        <v>4.1406999999999999E-2</v>
      </c>
      <c r="V150">
        <v>4.1398999999999998E-2</v>
      </c>
      <c r="W150">
        <v>4.1392999999999999E-2</v>
      </c>
      <c r="X150">
        <v>4.1362000000000003E-2</v>
      </c>
      <c r="Y150">
        <v>4.1357999999999999E-2</v>
      </c>
      <c r="Z150">
        <v>4.1362999999999997E-2</v>
      </c>
      <c r="AA150">
        <v>4.1356999999999998E-2</v>
      </c>
      <c r="AB150">
        <v>4.1343999999999999E-2</v>
      </c>
      <c r="AC150">
        <v>4.1327000000000003E-2</v>
      </c>
      <c r="AD150">
        <v>4.1328999999999998E-2</v>
      </c>
      <c r="AE150">
        <v>4.1342999999999998E-2</v>
      </c>
      <c r="AF150">
        <v>4.1336999999999999E-2</v>
      </c>
      <c r="AG150">
        <v>4.1328999999999998E-2</v>
      </c>
      <c r="AH150">
        <v>4.1332000000000001E-2</v>
      </c>
      <c r="AI150" s="1">
        <v>-1E-3</v>
      </c>
    </row>
    <row r="151" spans="1:35" x14ac:dyDescent="0.25">
      <c r="A151" t="s">
        <v>266</v>
      </c>
      <c r="B151" t="s">
        <v>267</v>
      </c>
      <c r="D151" t="s">
        <v>13</v>
      </c>
    </row>
    <row r="152" spans="1:35" x14ac:dyDescent="0.25">
      <c r="A152" t="s">
        <v>14</v>
      </c>
      <c r="B152" t="s">
        <v>268</v>
      </c>
      <c r="C152" t="s">
        <v>269</v>
      </c>
      <c r="D152" t="s">
        <v>13</v>
      </c>
      <c r="F152">
        <v>0.57033</v>
      </c>
      <c r="G152">
        <v>0.59616199999999997</v>
      </c>
      <c r="H152">
        <v>0.61554900000000001</v>
      </c>
      <c r="I152">
        <v>0.63134599999999996</v>
      </c>
      <c r="J152">
        <v>0.65136300000000003</v>
      </c>
      <c r="K152">
        <v>0.6714</v>
      </c>
      <c r="L152">
        <v>0.691608</v>
      </c>
      <c r="M152">
        <v>0.71218599999999999</v>
      </c>
      <c r="N152">
        <v>0.73324</v>
      </c>
      <c r="O152">
        <v>0.75586399999999998</v>
      </c>
      <c r="P152">
        <v>0.78025199999999995</v>
      </c>
      <c r="Q152">
        <v>0.80636099999999999</v>
      </c>
      <c r="R152">
        <v>0.83483600000000002</v>
      </c>
      <c r="S152">
        <v>0.86516800000000005</v>
      </c>
      <c r="T152">
        <v>0.89670000000000005</v>
      </c>
      <c r="U152">
        <v>0.93019600000000002</v>
      </c>
      <c r="V152">
        <v>0.96517299999999995</v>
      </c>
      <c r="W152">
        <v>1.001519</v>
      </c>
      <c r="X152">
        <v>1.0401210000000001</v>
      </c>
      <c r="Y152">
        <v>1.07995</v>
      </c>
      <c r="Z152">
        <v>1.121275</v>
      </c>
      <c r="AA152">
        <v>1.1636789999999999</v>
      </c>
      <c r="AB152">
        <v>1.2069019999999999</v>
      </c>
      <c r="AC152">
        <v>1.25074</v>
      </c>
      <c r="AD152">
        <v>1.29644</v>
      </c>
      <c r="AE152">
        <v>1.344241</v>
      </c>
      <c r="AF152">
        <v>1.392358</v>
      </c>
      <c r="AG152">
        <v>1.4421729999999999</v>
      </c>
      <c r="AH152">
        <v>1.4950889999999999</v>
      </c>
      <c r="AI152" s="1">
        <v>3.5000000000000003E-2</v>
      </c>
    </row>
    <row r="153" spans="1:35" x14ac:dyDescent="0.25">
      <c r="A153" t="s">
        <v>17</v>
      </c>
      <c r="B153" t="s">
        <v>270</v>
      </c>
      <c r="C153" t="s">
        <v>271</v>
      </c>
      <c r="D153" t="s">
        <v>13</v>
      </c>
      <c r="F153">
        <v>0.56079000000000001</v>
      </c>
      <c r="G153">
        <v>0.575214</v>
      </c>
      <c r="H153">
        <v>0.570662</v>
      </c>
      <c r="I153">
        <v>0.57498700000000003</v>
      </c>
      <c r="J153">
        <v>0.58363699999999996</v>
      </c>
      <c r="K153">
        <v>0.59192100000000003</v>
      </c>
      <c r="L153">
        <v>0.60039799999999999</v>
      </c>
      <c r="M153">
        <v>0.61021599999999998</v>
      </c>
      <c r="N153">
        <v>0.62025799999999998</v>
      </c>
      <c r="O153">
        <v>0.631216</v>
      </c>
      <c r="P153">
        <v>0.64266599999999996</v>
      </c>
      <c r="Q153">
        <v>0.65473599999999998</v>
      </c>
      <c r="R153">
        <v>0.66754999999999998</v>
      </c>
      <c r="S153">
        <v>0.68142199999999997</v>
      </c>
      <c r="T153">
        <v>0.69624900000000001</v>
      </c>
      <c r="U153">
        <v>0.71291400000000005</v>
      </c>
      <c r="V153">
        <v>0.73054699999999995</v>
      </c>
      <c r="W153">
        <v>0.74963299999999999</v>
      </c>
      <c r="X153">
        <v>0.76844599999999996</v>
      </c>
      <c r="Y153">
        <v>0.78964800000000002</v>
      </c>
      <c r="Z153">
        <v>0.81240500000000004</v>
      </c>
      <c r="AA153">
        <v>0.83543299999999998</v>
      </c>
      <c r="AB153">
        <v>0.85882499999999995</v>
      </c>
      <c r="AC153">
        <v>0.88288900000000003</v>
      </c>
      <c r="AD153">
        <v>0.90906299999999995</v>
      </c>
      <c r="AE153">
        <v>0.93725400000000003</v>
      </c>
      <c r="AF153">
        <v>0.96525099999999997</v>
      </c>
      <c r="AG153">
        <v>0.99392800000000003</v>
      </c>
      <c r="AH153">
        <v>1.024751</v>
      </c>
      <c r="AI153" s="1">
        <v>2.1999999999999999E-2</v>
      </c>
    </row>
    <row r="154" spans="1:35" x14ac:dyDescent="0.25">
      <c r="A154" t="s">
        <v>272</v>
      </c>
      <c r="B154" t="s">
        <v>273</v>
      </c>
      <c r="D154" t="s">
        <v>13</v>
      </c>
    </row>
    <row r="155" spans="1:35" x14ac:dyDescent="0.25">
      <c r="A155" t="s">
        <v>14</v>
      </c>
      <c r="B155" t="s">
        <v>274</v>
      </c>
      <c r="C155" t="s">
        <v>275</v>
      </c>
      <c r="D155" t="s">
        <v>13</v>
      </c>
      <c r="F155">
        <v>4.28E-4</v>
      </c>
      <c r="G155">
        <v>4.28E-4</v>
      </c>
      <c r="H155">
        <v>4.28E-4</v>
      </c>
      <c r="I155">
        <v>4.28E-4</v>
      </c>
      <c r="J155">
        <v>4.28E-4</v>
      </c>
      <c r="K155">
        <v>4.28E-4</v>
      </c>
      <c r="L155">
        <v>4.28E-4</v>
      </c>
      <c r="M155">
        <v>4.28E-4</v>
      </c>
      <c r="N155">
        <v>4.28E-4</v>
      </c>
      <c r="O155">
        <v>4.28E-4</v>
      </c>
      <c r="P155">
        <v>4.28E-4</v>
      </c>
      <c r="Q155">
        <v>4.28E-4</v>
      </c>
      <c r="R155">
        <v>4.28E-4</v>
      </c>
      <c r="S155">
        <v>4.28E-4</v>
      </c>
      <c r="T155">
        <v>4.28E-4</v>
      </c>
      <c r="U155">
        <v>4.28E-4</v>
      </c>
      <c r="V155">
        <v>4.28E-4</v>
      </c>
      <c r="W155">
        <v>4.28E-4</v>
      </c>
      <c r="X155">
        <v>4.28E-4</v>
      </c>
      <c r="Y155">
        <v>4.28E-4</v>
      </c>
      <c r="Z155">
        <v>4.28E-4</v>
      </c>
      <c r="AA155">
        <v>4.28E-4</v>
      </c>
      <c r="AB155">
        <v>4.28E-4</v>
      </c>
      <c r="AC155">
        <v>4.28E-4</v>
      </c>
      <c r="AD155">
        <v>4.28E-4</v>
      </c>
      <c r="AE155">
        <v>4.28E-4</v>
      </c>
      <c r="AF155">
        <v>4.28E-4</v>
      </c>
      <c r="AG155">
        <v>4.28E-4</v>
      </c>
      <c r="AH155">
        <v>4.28E-4</v>
      </c>
      <c r="AI155" s="1">
        <v>0</v>
      </c>
    </row>
    <row r="156" spans="1:35" x14ac:dyDescent="0.25">
      <c r="A156" t="s">
        <v>17</v>
      </c>
      <c r="B156" t="s">
        <v>276</v>
      </c>
      <c r="C156" t="s">
        <v>277</v>
      </c>
      <c r="D156" t="s">
        <v>13</v>
      </c>
      <c r="F156">
        <v>4.28E-4</v>
      </c>
      <c r="G156">
        <v>4.28E-4</v>
      </c>
      <c r="H156">
        <v>4.28E-4</v>
      </c>
      <c r="I156">
        <v>4.28E-4</v>
      </c>
      <c r="J156">
        <v>4.28E-4</v>
      </c>
      <c r="K156">
        <v>4.28E-4</v>
      </c>
      <c r="L156">
        <v>4.28E-4</v>
      </c>
      <c r="M156">
        <v>4.28E-4</v>
      </c>
      <c r="N156">
        <v>4.28E-4</v>
      </c>
      <c r="O156">
        <v>4.28E-4</v>
      </c>
      <c r="P156">
        <v>4.28E-4</v>
      </c>
      <c r="Q156">
        <v>4.28E-4</v>
      </c>
      <c r="R156">
        <v>4.28E-4</v>
      </c>
      <c r="S156">
        <v>4.28E-4</v>
      </c>
      <c r="T156">
        <v>4.28E-4</v>
      </c>
      <c r="U156">
        <v>4.28E-4</v>
      </c>
      <c r="V156">
        <v>4.28E-4</v>
      </c>
      <c r="W156">
        <v>4.28E-4</v>
      </c>
      <c r="X156">
        <v>4.28E-4</v>
      </c>
      <c r="Y156">
        <v>4.28E-4</v>
      </c>
      <c r="Z156">
        <v>4.28E-4</v>
      </c>
      <c r="AA156">
        <v>4.28E-4</v>
      </c>
      <c r="AB156">
        <v>4.28E-4</v>
      </c>
      <c r="AC156">
        <v>4.28E-4</v>
      </c>
      <c r="AD156">
        <v>4.28E-4</v>
      </c>
      <c r="AE156">
        <v>4.28E-4</v>
      </c>
      <c r="AF156">
        <v>4.28E-4</v>
      </c>
      <c r="AG156">
        <v>4.28E-4</v>
      </c>
      <c r="AH156">
        <v>4.28E-4</v>
      </c>
      <c r="AI156" s="1">
        <v>0</v>
      </c>
    </row>
    <row r="157" spans="1:35" x14ac:dyDescent="0.25">
      <c r="A157" t="s">
        <v>62</v>
      </c>
      <c r="B157" t="s">
        <v>278</v>
      </c>
      <c r="D157" t="s">
        <v>13</v>
      </c>
    </row>
    <row r="158" spans="1:35" x14ac:dyDescent="0.25">
      <c r="A158" t="s">
        <v>14</v>
      </c>
      <c r="B158" t="s">
        <v>279</v>
      </c>
      <c r="C158" t="s">
        <v>280</v>
      </c>
      <c r="D158" t="s">
        <v>13</v>
      </c>
      <c r="F158">
        <v>2.490278</v>
      </c>
      <c r="G158">
        <v>2.6001530000000002</v>
      </c>
      <c r="H158">
        <v>2.7288109999999999</v>
      </c>
      <c r="I158">
        <v>2.9077500000000001</v>
      </c>
      <c r="J158">
        <v>3.0590619999999999</v>
      </c>
      <c r="K158">
        <v>3.2174779999999998</v>
      </c>
      <c r="L158">
        <v>3.3615729999999999</v>
      </c>
      <c r="M158">
        <v>3.539485</v>
      </c>
      <c r="N158">
        <v>3.6957689999999999</v>
      </c>
      <c r="O158">
        <v>3.8784459999999998</v>
      </c>
      <c r="P158">
        <v>4.0537679999999998</v>
      </c>
      <c r="Q158">
        <v>4.2942650000000002</v>
      </c>
      <c r="R158">
        <v>4.5080790000000004</v>
      </c>
      <c r="S158">
        <v>4.6683579999999996</v>
      </c>
      <c r="T158">
        <v>4.8854410000000001</v>
      </c>
      <c r="U158">
        <v>5.0855680000000003</v>
      </c>
      <c r="V158">
        <v>5.3068460000000002</v>
      </c>
      <c r="W158">
        <v>5.5171479999999997</v>
      </c>
      <c r="X158">
        <v>5.7257540000000002</v>
      </c>
      <c r="Y158">
        <v>5.9198339999999998</v>
      </c>
      <c r="Z158">
        <v>6.1253460000000004</v>
      </c>
      <c r="AA158">
        <v>6.3353830000000002</v>
      </c>
      <c r="AB158">
        <v>6.5593459999999997</v>
      </c>
      <c r="AC158">
        <v>6.8055669999999999</v>
      </c>
      <c r="AD158">
        <v>7.078462</v>
      </c>
      <c r="AE158">
        <v>7.3287009999999997</v>
      </c>
      <c r="AF158">
        <v>7.5778080000000001</v>
      </c>
      <c r="AG158">
        <v>7.8313519999999999</v>
      </c>
      <c r="AH158">
        <v>8.089442</v>
      </c>
      <c r="AI158" s="1">
        <v>4.2999999999999997E-2</v>
      </c>
    </row>
    <row r="159" spans="1:35" x14ac:dyDescent="0.25">
      <c r="A159" t="s">
        <v>17</v>
      </c>
      <c r="B159" t="s">
        <v>281</v>
      </c>
      <c r="C159" t="s">
        <v>282</v>
      </c>
      <c r="D159" t="s">
        <v>13</v>
      </c>
      <c r="F159">
        <v>2.4905469999999998</v>
      </c>
      <c r="G159">
        <v>2.5635789999999998</v>
      </c>
      <c r="H159">
        <v>2.613947</v>
      </c>
      <c r="I159">
        <v>2.8391489999999999</v>
      </c>
      <c r="J159">
        <v>2.9937830000000001</v>
      </c>
      <c r="K159">
        <v>3.173394</v>
      </c>
      <c r="L159">
        <v>3.348319</v>
      </c>
      <c r="M159">
        <v>3.5674320000000002</v>
      </c>
      <c r="N159">
        <v>3.7601749999999998</v>
      </c>
      <c r="O159">
        <v>3.9616989999999999</v>
      </c>
      <c r="P159">
        <v>4.1380879999999998</v>
      </c>
      <c r="Q159">
        <v>4.3589770000000003</v>
      </c>
      <c r="R159">
        <v>4.5637460000000001</v>
      </c>
      <c r="S159">
        <v>4.7435590000000003</v>
      </c>
      <c r="T159">
        <v>4.9599380000000002</v>
      </c>
      <c r="U159">
        <v>5.1662749999999997</v>
      </c>
      <c r="V159">
        <v>5.3829450000000003</v>
      </c>
      <c r="W159">
        <v>5.6197350000000004</v>
      </c>
      <c r="X159">
        <v>5.8695630000000003</v>
      </c>
      <c r="Y159">
        <v>6.0909409999999999</v>
      </c>
      <c r="Z159">
        <v>6.3236379999999999</v>
      </c>
      <c r="AA159">
        <v>6.5709600000000004</v>
      </c>
      <c r="AB159">
        <v>6.819299</v>
      </c>
      <c r="AC159">
        <v>7.0514289999999997</v>
      </c>
      <c r="AD159">
        <v>7.339099</v>
      </c>
      <c r="AE159">
        <v>7.6130329999999997</v>
      </c>
      <c r="AF159">
        <v>7.8869949999999998</v>
      </c>
      <c r="AG159">
        <v>8.1720769999999998</v>
      </c>
      <c r="AH159">
        <v>8.5019609999999997</v>
      </c>
      <c r="AI159" s="1">
        <v>4.4999999999999998E-2</v>
      </c>
    </row>
    <row r="160" spans="1:35" x14ac:dyDescent="0.25">
      <c r="A160" t="s">
        <v>283</v>
      </c>
      <c r="B160" t="s">
        <v>284</v>
      </c>
      <c r="D160" t="s">
        <v>13</v>
      </c>
    </row>
    <row r="161" spans="1:35" x14ac:dyDescent="0.25">
      <c r="A161" t="s">
        <v>14</v>
      </c>
      <c r="B161" t="s">
        <v>285</v>
      </c>
      <c r="C161" t="s">
        <v>286</v>
      </c>
      <c r="D161" t="s">
        <v>13</v>
      </c>
      <c r="F161">
        <v>4.0000000000000003E-5</v>
      </c>
      <c r="G161">
        <v>4.0000000000000003E-5</v>
      </c>
      <c r="H161">
        <v>4.0000000000000003E-5</v>
      </c>
      <c r="I161">
        <v>4.0000000000000003E-5</v>
      </c>
      <c r="J161">
        <v>4.0000000000000003E-5</v>
      </c>
      <c r="K161">
        <v>4.0000000000000003E-5</v>
      </c>
      <c r="L161">
        <v>4.0000000000000003E-5</v>
      </c>
      <c r="M161">
        <v>4.0000000000000003E-5</v>
      </c>
      <c r="N161">
        <v>4.0000000000000003E-5</v>
      </c>
      <c r="O161">
        <v>4.0000000000000003E-5</v>
      </c>
      <c r="P161">
        <v>4.0000000000000003E-5</v>
      </c>
      <c r="Q161">
        <v>4.0000000000000003E-5</v>
      </c>
      <c r="R161">
        <v>4.0000000000000003E-5</v>
      </c>
      <c r="S161">
        <v>4.0000000000000003E-5</v>
      </c>
      <c r="T161">
        <v>4.0000000000000003E-5</v>
      </c>
      <c r="U161">
        <v>4.0000000000000003E-5</v>
      </c>
      <c r="V161">
        <v>4.0000000000000003E-5</v>
      </c>
      <c r="W161">
        <v>4.0000000000000003E-5</v>
      </c>
      <c r="X161">
        <v>4.0000000000000003E-5</v>
      </c>
      <c r="Y161">
        <v>4.0000000000000003E-5</v>
      </c>
      <c r="Z161">
        <v>4.0000000000000003E-5</v>
      </c>
      <c r="AA161">
        <v>4.0000000000000003E-5</v>
      </c>
      <c r="AB161">
        <v>4.0000000000000003E-5</v>
      </c>
      <c r="AC161">
        <v>4.0000000000000003E-5</v>
      </c>
      <c r="AD161">
        <v>4.0000000000000003E-5</v>
      </c>
      <c r="AE161">
        <v>4.0000000000000003E-5</v>
      </c>
      <c r="AF161">
        <v>4.0000000000000003E-5</v>
      </c>
      <c r="AG161">
        <v>4.0000000000000003E-5</v>
      </c>
      <c r="AH161">
        <v>4.0000000000000003E-5</v>
      </c>
      <c r="AI161" s="1">
        <v>0</v>
      </c>
    </row>
    <row r="162" spans="1:35" x14ac:dyDescent="0.25">
      <c r="A162" t="s">
        <v>17</v>
      </c>
      <c r="B162" t="s">
        <v>287</v>
      </c>
      <c r="C162" t="s">
        <v>288</v>
      </c>
      <c r="D162" t="s">
        <v>13</v>
      </c>
      <c r="F162">
        <v>4.0000000000000003E-5</v>
      </c>
      <c r="G162">
        <v>4.0000000000000003E-5</v>
      </c>
      <c r="H162">
        <v>4.0000000000000003E-5</v>
      </c>
      <c r="I162">
        <v>4.0000000000000003E-5</v>
      </c>
      <c r="J162">
        <v>4.0000000000000003E-5</v>
      </c>
      <c r="K162">
        <v>4.0000000000000003E-5</v>
      </c>
      <c r="L162">
        <v>4.0000000000000003E-5</v>
      </c>
      <c r="M162">
        <v>4.0000000000000003E-5</v>
      </c>
      <c r="N162">
        <v>4.0000000000000003E-5</v>
      </c>
      <c r="O162">
        <v>4.0000000000000003E-5</v>
      </c>
      <c r="P162">
        <v>4.0000000000000003E-5</v>
      </c>
      <c r="Q162">
        <v>4.0000000000000003E-5</v>
      </c>
      <c r="R162">
        <v>4.0000000000000003E-5</v>
      </c>
      <c r="S162">
        <v>4.0000000000000003E-5</v>
      </c>
      <c r="T162">
        <v>4.0000000000000003E-5</v>
      </c>
      <c r="U162">
        <v>4.0000000000000003E-5</v>
      </c>
      <c r="V162">
        <v>4.0000000000000003E-5</v>
      </c>
      <c r="W162">
        <v>4.0000000000000003E-5</v>
      </c>
      <c r="X162">
        <v>4.0000000000000003E-5</v>
      </c>
      <c r="Y162">
        <v>4.0000000000000003E-5</v>
      </c>
      <c r="Z162">
        <v>4.0000000000000003E-5</v>
      </c>
      <c r="AA162">
        <v>4.0000000000000003E-5</v>
      </c>
      <c r="AB162">
        <v>4.0000000000000003E-5</v>
      </c>
      <c r="AC162">
        <v>4.0000000000000003E-5</v>
      </c>
      <c r="AD162">
        <v>4.0000000000000003E-5</v>
      </c>
      <c r="AE162">
        <v>4.0000000000000003E-5</v>
      </c>
      <c r="AF162">
        <v>4.0000000000000003E-5</v>
      </c>
      <c r="AG162">
        <v>4.0000000000000003E-5</v>
      </c>
      <c r="AH162">
        <v>4.0000000000000003E-5</v>
      </c>
      <c r="AI162" s="1">
        <v>0</v>
      </c>
    </row>
    <row r="163" spans="1:35" x14ac:dyDescent="0.25">
      <c r="A163" t="s">
        <v>248</v>
      </c>
      <c r="B163" t="s">
        <v>289</v>
      </c>
      <c r="D163" t="s">
        <v>13</v>
      </c>
    </row>
    <row r="164" spans="1:35" x14ac:dyDescent="0.25">
      <c r="A164" t="s">
        <v>14</v>
      </c>
      <c r="B164" t="s">
        <v>290</v>
      </c>
      <c r="C164" t="s">
        <v>291</v>
      </c>
      <c r="D164" t="s">
        <v>13</v>
      </c>
      <c r="F164">
        <v>3.1700780000000002</v>
      </c>
      <c r="G164">
        <v>3.3027190000000002</v>
      </c>
      <c r="H164">
        <v>3.4473880000000001</v>
      </c>
      <c r="I164">
        <v>3.6394199999999999</v>
      </c>
      <c r="J164">
        <v>3.8092350000000001</v>
      </c>
      <c r="K164">
        <v>3.9861949999999999</v>
      </c>
      <c r="L164">
        <v>4.1489510000000003</v>
      </c>
      <c r="M164">
        <v>4.345853</v>
      </c>
      <c r="N164">
        <v>4.5215730000000001</v>
      </c>
      <c r="O164">
        <v>4.7253970000000001</v>
      </c>
      <c r="P164">
        <v>4.9236979999999999</v>
      </c>
      <c r="Q164">
        <v>5.1888180000000004</v>
      </c>
      <c r="R164">
        <v>5.4296720000000001</v>
      </c>
      <c r="S164">
        <v>5.6188710000000004</v>
      </c>
      <c r="T164">
        <v>5.8659679999999996</v>
      </c>
      <c r="U164">
        <v>6.0981540000000001</v>
      </c>
      <c r="V164">
        <v>6.3529629999999999</v>
      </c>
      <c r="W164">
        <v>6.5981560000000004</v>
      </c>
      <c r="X164">
        <v>6.8440130000000003</v>
      </c>
      <c r="Y164">
        <v>7.0765479999999998</v>
      </c>
      <c r="Z164">
        <v>7.3220479999999997</v>
      </c>
      <c r="AA164">
        <v>7.5731349999999997</v>
      </c>
      <c r="AB164">
        <v>7.8389280000000001</v>
      </c>
      <c r="AC164">
        <v>8.127561</v>
      </c>
      <c r="AD164">
        <v>8.4448410000000003</v>
      </c>
      <c r="AE164">
        <v>8.7416479999999996</v>
      </c>
      <c r="AF164">
        <v>9.0375440000000005</v>
      </c>
      <c r="AG164">
        <v>9.3395960000000002</v>
      </c>
      <c r="AH164">
        <v>9.6494</v>
      </c>
      <c r="AI164" s="1">
        <v>4.1000000000000002E-2</v>
      </c>
    </row>
    <row r="165" spans="1:35" x14ac:dyDescent="0.25">
      <c r="A165" t="s">
        <v>17</v>
      </c>
      <c r="B165" t="s">
        <v>292</v>
      </c>
      <c r="C165" t="s">
        <v>293</v>
      </c>
      <c r="D165" t="s">
        <v>13</v>
      </c>
      <c r="F165">
        <v>3.1608049999999999</v>
      </c>
      <c r="G165">
        <v>3.2451880000000002</v>
      </c>
      <c r="H165">
        <v>3.2842889999999998</v>
      </c>
      <c r="I165">
        <v>3.5105149999999998</v>
      </c>
      <c r="J165">
        <v>3.6718630000000001</v>
      </c>
      <c r="K165">
        <v>3.8579180000000002</v>
      </c>
      <c r="L165">
        <v>4.0396549999999998</v>
      </c>
      <c r="M165">
        <v>4.2672759999999998</v>
      </c>
      <c r="N165">
        <v>4.4688809999999997</v>
      </c>
      <c r="O165">
        <v>4.6803660000000002</v>
      </c>
      <c r="P165">
        <v>4.8672180000000003</v>
      </c>
      <c r="Q165">
        <v>5.0991309999999999</v>
      </c>
      <c r="R165">
        <v>5.3155640000000002</v>
      </c>
      <c r="S165">
        <v>5.5080179999999999</v>
      </c>
      <c r="T165">
        <v>5.7378679999999997</v>
      </c>
      <c r="U165">
        <v>5.9595929999999999</v>
      </c>
      <c r="V165">
        <v>6.1925439999999998</v>
      </c>
      <c r="W165">
        <v>6.4470939999999999</v>
      </c>
      <c r="X165">
        <v>6.7141929999999999</v>
      </c>
      <c r="Y165">
        <v>6.9554780000000003</v>
      </c>
      <c r="Z165">
        <v>7.2097259999999999</v>
      </c>
      <c r="AA165">
        <v>7.4787629999999998</v>
      </c>
      <c r="AB165">
        <v>7.7491430000000001</v>
      </c>
      <c r="AC165">
        <v>8.0039599999999993</v>
      </c>
      <c r="AD165">
        <v>8.3165700000000005</v>
      </c>
      <c r="AE165">
        <v>8.6175499999999996</v>
      </c>
      <c r="AF165">
        <v>8.9182199999999998</v>
      </c>
      <c r="AG165">
        <v>9.2306790000000003</v>
      </c>
      <c r="AH165">
        <v>9.5901580000000006</v>
      </c>
      <c r="AI165" s="1">
        <v>0.04</v>
      </c>
    </row>
    <row r="166" spans="1:35" x14ac:dyDescent="0.25">
      <c r="A166" t="s">
        <v>294</v>
      </c>
    </row>
    <row r="167" spans="1:35" x14ac:dyDescent="0.25">
      <c r="A167" t="s">
        <v>295</v>
      </c>
    </row>
    <row r="168" spans="1:35" x14ac:dyDescent="0.25">
      <c r="A168" t="s">
        <v>296</v>
      </c>
      <c r="B168" t="s">
        <v>297</v>
      </c>
      <c r="D168" t="s">
        <v>298</v>
      </c>
    </row>
    <row r="169" spans="1:35" x14ac:dyDescent="0.25">
      <c r="A169" t="s">
        <v>14</v>
      </c>
      <c r="B169" t="s">
        <v>299</v>
      </c>
      <c r="C169" t="s">
        <v>300</v>
      </c>
      <c r="D169" t="s">
        <v>298</v>
      </c>
      <c r="F169">
        <v>95.314407000000003</v>
      </c>
      <c r="G169">
        <v>95.428505000000001</v>
      </c>
      <c r="H169">
        <v>94.691756999999996</v>
      </c>
      <c r="I169">
        <v>95.507980000000003</v>
      </c>
      <c r="J169">
        <v>96.30883</v>
      </c>
      <c r="K169">
        <v>97.253967000000003</v>
      </c>
      <c r="L169">
        <v>98.106696999999997</v>
      </c>
      <c r="M169">
        <v>98.805251999999996</v>
      </c>
      <c r="N169">
        <v>99.376900000000006</v>
      </c>
      <c r="O169">
        <v>99.867255999999998</v>
      </c>
      <c r="P169">
        <v>100.31588000000001</v>
      </c>
      <c r="Q169">
        <v>100.630798</v>
      </c>
      <c r="R169">
        <v>100.925667</v>
      </c>
      <c r="S169">
        <v>101.540161</v>
      </c>
      <c r="T169">
        <v>102.230728</v>
      </c>
      <c r="U169">
        <v>102.920502</v>
      </c>
      <c r="V169">
        <v>103.509872</v>
      </c>
      <c r="W169">
        <v>104.17086</v>
      </c>
      <c r="X169">
        <v>104.918594</v>
      </c>
      <c r="Y169">
        <v>105.793846</v>
      </c>
      <c r="Z169">
        <v>106.78746</v>
      </c>
      <c r="AA169">
        <v>107.835312</v>
      </c>
      <c r="AB169">
        <v>108.909576</v>
      </c>
      <c r="AC169">
        <v>109.949303</v>
      </c>
      <c r="AD169">
        <v>111.057304</v>
      </c>
      <c r="AE169">
        <v>112.23902099999999</v>
      </c>
      <c r="AF169">
        <v>113.486954</v>
      </c>
      <c r="AG169">
        <v>114.791504</v>
      </c>
      <c r="AH169">
        <v>116.158829</v>
      </c>
      <c r="AI169" s="1">
        <v>7.0000000000000001E-3</v>
      </c>
    </row>
    <row r="170" spans="1:35" x14ac:dyDescent="0.25">
      <c r="A170" t="s">
        <v>17</v>
      </c>
      <c r="B170" t="s">
        <v>301</v>
      </c>
      <c r="C170" t="s">
        <v>302</v>
      </c>
      <c r="D170" t="s">
        <v>298</v>
      </c>
      <c r="F170">
        <v>95.314407000000003</v>
      </c>
      <c r="G170">
        <v>95.428505000000001</v>
      </c>
      <c r="H170">
        <v>93.945960999999997</v>
      </c>
      <c r="I170">
        <v>94.126441999999997</v>
      </c>
      <c r="J170">
        <v>94.484390000000005</v>
      </c>
      <c r="K170">
        <v>95.093933000000007</v>
      </c>
      <c r="L170">
        <v>95.566817999999998</v>
      </c>
      <c r="M170">
        <v>95.872176999999994</v>
      </c>
      <c r="N170">
        <v>96.163230999999996</v>
      </c>
      <c r="O170">
        <v>96.535988000000003</v>
      </c>
      <c r="P170">
        <v>96.966576000000003</v>
      </c>
      <c r="Q170">
        <v>97.414589000000007</v>
      </c>
      <c r="R170">
        <v>97.825096000000002</v>
      </c>
      <c r="S170">
        <v>98.468520999999996</v>
      </c>
      <c r="T170">
        <v>99.175179</v>
      </c>
      <c r="U170">
        <v>99.817634999999996</v>
      </c>
      <c r="V170">
        <v>100.349144</v>
      </c>
      <c r="W170">
        <v>100.827354</v>
      </c>
      <c r="X170">
        <v>101.315353</v>
      </c>
      <c r="Y170">
        <v>101.923744</v>
      </c>
      <c r="Z170">
        <v>102.701584</v>
      </c>
      <c r="AA170">
        <v>103.504211</v>
      </c>
      <c r="AB170">
        <v>104.350044</v>
      </c>
      <c r="AC170">
        <v>105.255836</v>
      </c>
      <c r="AD170">
        <v>106.183807</v>
      </c>
      <c r="AE170">
        <v>107.137215</v>
      </c>
      <c r="AF170">
        <v>108.11837800000001</v>
      </c>
      <c r="AG170">
        <v>109.17971799999999</v>
      </c>
      <c r="AH170">
        <v>110.243996</v>
      </c>
      <c r="AI170" s="1">
        <v>5.0000000000000001E-3</v>
      </c>
    </row>
    <row r="171" spans="1:35" x14ac:dyDescent="0.25">
      <c r="A171" t="s">
        <v>303</v>
      </c>
      <c r="B171" t="s">
        <v>304</v>
      </c>
      <c r="D171" t="s">
        <v>298</v>
      </c>
    </row>
    <row r="172" spans="1:35" x14ac:dyDescent="0.25">
      <c r="A172" t="s">
        <v>14</v>
      </c>
      <c r="B172" t="s">
        <v>305</v>
      </c>
      <c r="C172" t="s">
        <v>306</v>
      </c>
      <c r="D172" t="s">
        <v>298</v>
      </c>
      <c r="F172">
        <v>69.909492</v>
      </c>
      <c r="G172">
        <v>69.226455999999999</v>
      </c>
      <c r="H172">
        <v>70.013289999999998</v>
      </c>
      <c r="I172">
        <v>70.078270000000003</v>
      </c>
      <c r="J172">
        <v>70.285392999999999</v>
      </c>
      <c r="K172">
        <v>70.449012999999994</v>
      </c>
      <c r="L172">
        <v>71.057570999999996</v>
      </c>
      <c r="M172">
        <v>71.640006999999997</v>
      </c>
      <c r="N172">
        <v>72.213836999999998</v>
      </c>
      <c r="O172">
        <v>72.805640999999994</v>
      </c>
      <c r="P172">
        <v>73.394385999999997</v>
      </c>
      <c r="Q172">
        <v>73.740600999999998</v>
      </c>
      <c r="R172">
        <v>74.086799999999997</v>
      </c>
      <c r="S172">
        <v>74.550697</v>
      </c>
      <c r="T172">
        <v>74.933021999999994</v>
      </c>
      <c r="U172">
        <v>75.255820999999997</v>
      </c>
      <c r="V172">
        <v>75.490630999999993</v>
      </c>
      <c r="W172">
        <v>75.740059000000002</v>
      </c>
      <c r="X172">
        <v>76.102180000000004</v>
      </c>
      <c r="Y172">
        <v>76.575828999999999</v>
      </c>
      <c r="Z172">
        <v>77.093140000000005</v>
      </c>
      <c r="AA172">
        <v>77.650870999999995</v>
      </c>
      <c r="AB172">
        <v>78.193534999999997</v>
      </c>
      <c r="AC172">
        <v>78.713408999999999</v>
      </c>
      <c r="AD172">
        <v>79.249724999999998</v>
      </c>
      <c r="AE172">
        <v>79.855193999999997</v>
      </c>
      <c r="AF172">
        <v>80.513969000000003</v>
      </c>
      <c r="AG172">
        <v>81.208068999999995</v>
      </c>
      <c r="AH172">
        <v>81.941581999999997</v>
      </c>
      <c r="AI172" s="1">
        <v>6.0000000000000001E-3</v>
      </c>
    </row>
    <row r="173" spans="1:35" x14ac:dyDescent="0.25">
      <c r="A173" t="s">
        <v>17</v>
      </c>
      <c r="B173" t="s">
        <v>307</v>
      </c>
      <c r="C173" t="s">
        <v>308</v>
      </c>
      <c r="D173" t="s">
        <v>298</v>
      </c>
      <c r="F173">
        <v>69.910094999999998</v>
      </c>
      <c r="G173">
        <v>69.227874999999997</v>
      </c>
      <c r="H173">
        <v>69.969123999999994</v>
      </c>
      <c r="I173">
        <v>69.553344999999993</v>
      </c>
      <c r="J173">
        <v>69.531723</v>
      </c>
      <c r="K173">
        <v>69.524024999999995</v>
      </c>
      <c r="L173">
        <v>69.992217999999994</v>
      </c>
      <c r="M173">
        <v>70.421745000000001</v>
      </c>
      <c r="N173">
        <v>70.851653999999996</v>
      </c>
      <c r="O173">
        <v>71.385306999999997</v>
      </c>
      <c r="P173">
        <v>71.981361000000007</v>
      </c>
      <c r="Q173">
        <v>72.444984000000005</v>
      </c>
      <c r="R173">
        <v>72.868865999999997</v>
      </c>
      <c r="S173">
        <v>73.317100999999994</v>
      </c>
      <c r="T173">
        <v>73.704193000000004</v>
      </c>
      <c r="U173">
        <v>74.000152999999997</v>
      </c>
      <c r="V173">
        <v>74.234566000000001</v>
      </c>
      <c r="W173">
        <v>74.388489000000007</v>
      </c>
      <c r="X173">
        <v>74.646277999999995</v>
      </c>
      <c r="Y173">
        <v>75.015227999999993</v>
      </c>
      <c r="Z173">
        <v>75.453002999999995</v>
      </c>
      <c r="AA173">
        <v>75.914917000000003</v>
      </c>
      <c r="AB173">
        <v>76.385993999999997</v>
      </c>
      <c r="AC173">
        <v>76.929466000000005</v>
      </c>
      <c r="AD173">
        <v>77.434669</v>
      </c>
      <c r="AE173">
        <v>77.972717000000003</v>
      </c>
      <c r="AF173">
        <v>78.551993999999993</v>
      </c>
      <c r="AG173">
        <v>79.172980999999993</v>
      </c>
      <c r="AH173">
        <v>79.774246000000005</v>
      </c>
      <c r="AI173" s="1">
        <v>5.0000000000000001E-3</v>
      </c>
    </row>
    <row r="174" spans="1:35" x14ac:dyDescent="0.25">
      <c r="A174" t="s">
        <v>309</v>
      </c>
      <c r="B174" t="s">
        <v>310</v>
      </c>
      <c r="D174" t="s">
        <v>298</v>
      </c>
    </row>
    <row r="175" spans="1:35" x14ac:dyDescent="0.25">
      <c r="A175" t="s">
        <v>14</v>
      </c>
      <c r="B175" t="s">
        <v>311</v>
      </c>
      <c r="C175" t="s">
        <v>312</v>
      </c>
      <c r="D175" t="s">
        <v>298</v>
      </c>
      <c r="F175">
        <v>60.794178000000002</v>
      </c>
      <c r="G175">
        <v>60.729064999999999</v>
      </c>
      <c r="H175">
        <v>60.860061999999999</v>
      </c>
      <c r="I175">
        <v>61.302284</v>
      </c>
      <c r="J175">
        <v>62.200211000000003</v>
      </c>
      <c r="K175">
        <v>62.896079999999998</v>
      </c>
      <c r="L175">
        <v>63.455604999999998</v>
      </c>
      <c r="M175">
        <v>63.786129000000003</v>
      </c>
      <c r="N175">
        <v>63.924629000000003</v>
      </c>
      <c r="O175">
        <v>64.183967999999993</v>
      </c>
      <c r="P175">
        <v>64.657195999999999</v>
      </c>
      <c r="Q175">
        <v>64.840964999999997</v>
      </c>
      <c r="R175">
        <v>65.203650999999994</v>
      </c>
      <c r="S175">
        <v>65.622353000000004</v>
      </c>
      <c r="T175">
        <v>65.864959999999996</v>
      </c>
      <c r="U175">
        <v>66.246803</v>
      </c>
      <c r="V175">
        <v>66.594207999999995</v>
      </c>
      <c r="W175">
        <v>66.912391999999997</v>
      </c>
      <c r="X175">
        <v>67.398505999999998</v>
      </c>
      <c r="Y175">
        <v>67.921936000000002</v>
      </c>
      <c r="Z175">
        <v>68.409996000000007</v>
      </c>
      <c r="AA175">
        <v>68.887412999999995</v>
      </c>
      <c r="AB175">
        <v>69.221130000000002</v>
      </c>
      <c r="AC175">
        <v>69.570496000000006</v>
      </c>
      <c r="AD175">
        <v>70.053459000000004</v>
      </c>
      <c r="AE175">
        <v>70.533669000000003</v>
      </c>
      <c r="AF175">
        <v>70.868155999999999</v>
      </c>
      <c r="AG175">
        <v>71.161995000000005</v>
      </c>
      <c r="AH175">
        <v>71.835944999999995</v>
      </c>
      <c r="AI175" s="1">
        <v>6.0000000000000001E-3</v>
      </c>
    </row>
    <row r="176" spans="1:35" x14ac:dyDescent="0.25">
      <c r="A176" t="s">
        <v>17</v>
      </c>
      <c r="B176" t="s">
        <v>313</v>
      </c>
      <c r="C176" t="s">
        <v>314</v>
      </c>
      <c r="D176" t="s">
        <v>298</v>
      </c>
      <c r="F176">
        <v>60.801079000000001</v>
      </c>
      <c r="G176">
        <v>59.294688999999998</v>
      </c>
      <c r="H176">
        <v>57.706856000000002</v>
      </c>
      <c r="I176">
        <v>57.965603000000002</v>
      </c>
      <c r="J176">
        <v>59.047004999999999</v>
      </c>
      <c r="K176">
        <v>59.602218999999998</v>
      </c>
      <c r="L176">
        <v>59.999462000000001</v>
      </c>
      <c r="M176">
        <v>60.467930000000003</v>
      </c>
      <c r="N176">
        <v>60.897488000000003</v>
      </c>
      <c r="O176">
        <v>61.643191999999999</v>
      </c>
      <c r="P176">
        <v>62.469642999999998</v>
      </c>
      <c r="Q176">
        <v>63.083548999999998</v>
      </c>
      <c r="R176">
        <v>63.699471000000003</v>
      </c>
      <c r="S176">
        <v>64.223267000000007</v>
      </c>
      <c r="T176">
        <v>64.533614999999998</v>
      </c>
      <c r="U176">
        <v>64.980957000000004</v>
      </c>
      <c r="V176">
        <v>65.376801</v>
      </c>
      <c r="W176">
        <v>65.729827999999998</v>
      </c>
      <c r="X176">
        <v>66.186867000000007</v>
      </c>
      <c r="Y176">
        <v>66.881195000000005</v>
      </c>
      <c r="Z176">
        <v>67.714095999999998</v>
      </c>
      <c r="AA176">
        <v>68.207031000000001</v>
      </c>
      <c r="AB176">
        <v>68.671584999999993</v>
      </c>
      <c r="AC176">
        <v>69.183868000000004</v>
      </c>
      <c r="AD176">
        <v>69.825630000000004</v>
      </c>
      <c r="AE176">
        <v>70.584129000000004</v>
      </c>
      <c r="AF176">
        <v>71.078536999999997</v>
      </c>
      <c r="AG176">
        <v>71.656600999999995</v>
      </c>
      <c r="AH176">
        <v>72.703911000000005</v>
      </c>
      <c r="AI176" s="1">
        <v>6.0000000000000001E-3</v>
      </c>
    </row>
    <row r="177" spans="1:35" x14ac:dyDescent="0.25">
      <c r="A177" t="s">
        <v>315</v>
      </c>
      <c r="B177" t="s">
        <v>316</v>
      </c>
      <c r="D177" t="s">
        <v>298</v>
      </c>
    </row>
    <row r="178" spans="1:35" x14ac:dyDescent="0.25">
      <c r="A178" t="s">
        <v>14</v>
      </c>
      <c r="B178" t="s">
        <v>317</v>
      </c>
      <c r="C178" t="s">
        <v>318</v>
      </c>
      <c r="D178" t="s">
        <v>298</v>
      </c>
      <c r="F178">
        <v>0.48703999999999997</v>
      </c>
      <c r="G178">
        <v>0.61064200000000002</v>
      </c>
      <c r="H178">
        <v>0.76142200000000004</v>
      </c>
      <c r="I178">
        <v>0.93971400000000005</v>
      </c>
      <c r="J178">
        <v>1.1590750000000001</v>
      </c>
      <c r="K178">
        <v>1.4173800000000001</v>
      </c>
      <c r="L178">
        <v>1.7144010000000001</v>
      </c>
      <c r="M178">
        <v>2.0541109999999998</v>
      </c>
      <c r="N178">
        <v>2.4327580000000002</v>
      </c>
      <c r="O178">
        <v>2.7711429999999999</v>
      </c>
      <c r="P178">
        <v>3.1185459999999998</v>
      </c>
      <c r="Q178">
        <v>3.454431</v>
      </c>
      <c r="R178">
        <v>3.812624</v>
      </c>
      <c r="S178">
        <v>4.1670239999999996</v>
      </c>
      <c r="T178">
        <v>4.5095739999999997</v>
      </c>
      <c r="U178">
        <v>4.8433120000000001</v>
      </c>
      <c r="V178">
        <v>5.1676970000000004</v>
      </c>
      <c r="W178">
        <v>5.4773969999999998</v>
      </c>
      <c r="X178">
        <v>5.7697240000000001</v>
      </c>
      <c r="Y178">
        <v>6.0453659999999996</v>
      </c>
      <c r="Z178">
        <v>6.3026720000000003</v>
      </c>
      <c r="AA178">
        <v>6.5423220000000004</v>
      </c>
      <c r="AB178">
        <v>6.7651279999999998</v>
      </c>
      <c r="AC178">
        <v>6.98081</v>
      </c>
      <c r="AD178">
        <v>7.1859229999999998</v>
      </c>
      <c r="AE178">
        <v>7.383985</v>
      </c>
      <c r="AF178">
        <v>7.5764060000000004</v>
      </c>
      <c r="AG178">
        <v>7.7577920000000002</v>
      </c>
      <c r="AH178">
        <v>7.9374950000000002</v>
      </c>
      <c r="AI178" s="1">
        <v>0.105</v>
      </c>
    </row>
    <row r="179" spans="1:35" x14ac:dyDescent="0.25">
      <c r="A179" t="s">
        <v>17</v>
      </c>
      <c r="B179" t="s">
        <v>319</v>
      </c>
      <c r="C179" t="s">
        <v>320</v>
      </c>
      <c r="D179" t="s">
        <v>298</v>
      </c>
      <c r="F179">
        <v>0.48705100000000001</v>
      </c>
      <c r="G179">
        <v>0.60206000000000004</v>
      </c>
      <c r="H179">
        <v>0.755</v>
      </c>
      <c r="I179">
        <v>0.92860900000000002</v>
      </c>
      <c r="J179">
        <v>1.143751</v>
      </c>
      <c r="K179">
        <v>1.3960049999999999</v>
      </c>
      <c r="L179">
        <v>1.6838299999999999</v>
      </c>
      <c r="M179">
        <v>2.0149119999999998</v>
      </c>
      <c r="N179">
        <v>2.3920729999999999</v>
      </c>
      <c r="O179">
        <v>2.7391359999999998</v>
      </c>
      <c r="P179">
        <v>3.0974020000000002</v>
      </c>
      <c r="Q179">
        <v>3.4483950000000001</v>
      </c>
      <c r="R179">
        <v>3.8272599999999999</v>
      </c>
      <c r="S179">
        <v>4.2061190000000002</v>
      </c>
      <c r="T179">
        <v>4.5758910000000004</v>
      </c>
      <c r="U179">
        <v>4.9474320000000001</v>
      </c>
      <c r="V179">
        <v>5.310988</v>
      </c>
      <c r="W179">
        <v>5.6571790000000002</v>
      </c>
      <c r="X179">
        <v>5.9728260000000004</v>
      </c>
      <c r="Y179">
        <v>6.2734420000000002</v>
      </c>
      <c r="Z179">
        <v>6.5538939999999997</v>
      </c>
      <c r="AA179">
        <v>6.8160410000000002</v>
      </c>
      <c r="AB179">
        <v>7.0602749999999999</v>
      </c>
      <c r="AC179">
        <v>7.2862879999999999</v>
      </c>
      <c r="AD179">
        <v>7.5030010000000003</v>
      </c>
      <c r="AE179">
        <v>7.712917</v>
      </c>
      <c r="AF179">
        <v>7.9116520000000001</v>
      </c>
      <c r="AG179">
        <v>8.1012609999999992</v>
      </c>
      <c r="AH179">
        <v>8.2875160000000001</v>
      </c>
      <c r="AI179" s="1">
        <v>0.107</v>
      </c>
    </row>
    <row r="180" spans="1:35" x14ac:dyDescent="0.25">
      <c r="A180" t="s">
        <v>321</v>
      </c>
      <c r="B180" t="s">
        <v>322</v>
      </c>
      <c r="D180" t="s">
        <v>298</v>
      </c>
    </row>
    <row r="181" spans="1:35" s="20" customFormat="1" x14ac:dyDescent="0.25">
      <c r="A181" s="20" t="s">
        <v>14</v>
      </c>
      <c r="B181" s="20" t="s">
        <v>323</v>
      </c>
      <c r="C181" s="20" t="s">
        <v>324</v>
      </c>
      <c r="D181" s="20" t="s">
        <v>298</v>
      </c>
      <c r="F181" s="20">
        <v>226.50514200000001</v>
      </c>
      <c r="G181" s="20">
        <v>225.99465900000001</v>
      </c>
      <c r="H181" s="20">
        <v>226.32652300000001</v>
      </c>
      <c r="I181" s="20">
        <v>227.828262</v>
      </c>
      <c r="J181" s="20">
        <v>229.953506</v>
      </c>
      <c r="K181" s="20">
        <v>232.016434</v>
      </c>
      <c r="L181" s="20">
        <v>234.33429000000001</v>
      </c>
      <c r="M181" s="20">
        <v>236.285492</v>
      </c>
      <c r="N181" s="20">
        <v>237.94813500000001</v>
      </c>
      <c r="O181" s="20">
        <v>239.628006</v>
      </c>
      <c r="P181" s="20">
        <v>241.48599200000001</v>
      </c>
      <c r="Q181" s="20">
        <v>242.66679400000001</v>
      </c>
      <c r="R181" s="20">
        <v>244.028763</v>
      </c>
      <c r="S181" s="20">
        <v>245.880234</v>
      </c>
      <c r="T181" s="20">
        <v>247.53829999999999</v>
      </c>
      <c r="U181" s="20">
        <v>249.266434</v>
      </c>
      <c r="V181" s="20">
        <v>250.76242099999999</v>
      </c>
      <c r="W181" s="20">
        <v>252.30070499999999</v>
      </c>
      <c r="X181" s="20">
        <v>254.18899500000001</v>
      </c>
      <c r="Y181" s="20">
        <v>256.336975</v>
      </c>
      <c r="Z181" s="20">
        <v>258.59329200000002</v>
      </c>
      <c r="AA181" s="20">
        <v>260.91592400000002</v>
      </c>
      <c r="AB181" s="20">
        <v>263.08935500000001</v>
      </c>
      <c r="AC181" s="20">
        <v>265.21402</v>
      </c>
      <c r="AD181" s="20">
        <v>267.54641700000002</v>
      </c>
      <c r="AE181" s="20">
        <v>270.01190200000002</v>
      </c>
      <c r="AF181" s="20">
        <v>272.44549599999999</v>
      </c>
      <c r="AG181" s="20">
        <v>274.91934199999997</v>
      </c>
      <c r="AH181" s="20">
        <v>277.87387100000001</v>
      </c>
      <c r="AI181" s="21">
        <v>7.0000000000000001E-3</v>
      </c>
    </row>
    <row r="182" spans="1:35" s="20" customFormat="1" x14ac:dyDescent="0.25">
      <c r="A182" s="20" t="s">
        <v>17</v>
      </c>
      <c r="B182" s="20" t="s">
        <v>325</v>
      </c>
      <c r="C182" s="20" t="s">
        <v>326</v>
      </c>
      <c r="D182" s="20" t="s">
        <v>298</v>
      </c>
      <c r="F182" s="20">
        <v>226.51263399999999</v>
      </c>
      <c r="G182" s="20">
        <v>224.55313100000001</v>
      </c>
      <c r="H182" s="20">
        <v>222.37692300000001</v>
      </c>
      <c r="I182" s="20">
        <v>222.57399000000001</v>
      </c>
      <c r="J182" s="20">
        <v>224.20684800000001</v>
      </c>
      <c r="K182" s="20">
        <v>225.61618000000001</v>
      </c>
      <c r="L182" s="20">
        <v>227.24234000000001</v>
      </c>
      <c r="M182" s="20">
        <v>228.776749</v>
      </c>
      <c r="N182" s="20">
        <v>230.30444299999999</v>
      </c>
      <c r="O182" s="20">
        <v>232.303619</v>
      </c>
      <c r="P182" s="20">
        <v>234.51499899999999</v>
      </c>
      <c r="Q182" s="20">
        <v>236.39151000000001</v>
      </c>
      <c r="R182" s="20">
        <v>238.22070299999999</v>
      </c>
      <c r="S182" s="20">
        <v>240.215012</v>
      </c>
      <c r="T182" s="20">
        <v>241.988876</v>
      </c>
      <c r="U182" s="20">
        <v>243.746185</v>
      </c>
      <c r="V182" s="20">
        <v>245.2715</v>
      </c>
      <c r="W182" s="20">
        <v>246.602859</v>
      </c>
      <c r="X182" s="20">
        <v>248.12133800000001</v>
      </c>
      <c r="Y182" s="20">
        <v>250.093613</v>
      </c>
      <c r="Z182" s="20">
        <v>252.42257699999999</v>
      </c>
      <c r="AA182" s="20">
        <v>254.442215</v>
      </c>
      <c r="AB182" s="20">
        <v>256.467896</v>
      </c>
      <c r="AC182" s="20">
        <v>258.65545700000001</v>
      </c>
      <c r="AD182" s="20">
        <v>260.947113</v>
      </c>
      <c r="AE182" s="20">
        <v>263.40698200000003</v>
      </c>
      <c r="AF182" s="20">
        <v>265.66058299999997</v>
      </c>
      <c r="AG182" s="20">
        <v>268.11053500000003</v>
      </c>
      <c r="AH182" s="20">
        <v>271.00964399999998</v>
      </c>
      <c r="AI182" s="21">
        <v>6.0000000000000001E-3</v>
      </c>
    </row>
    <row r="183" spans="1:35" x14ac:dyDescent="0.25">
      <c r="A183" t="s">
        <v>327</v>
      </c>
      <c r="F183">
        <f xml:space="preserve"> F169 + F172 + F175 + F178</f>
        <v>226.50511700000001</v>
      </c>
    </row>
    <row r="184" spans="1:35" x14ac:dyDescent="0.25">
      <c r="A184" t="s">
        <v>328</v>
      </c>
      <c r="B184" t="s">
        <v>329</v>
      </c>
      <c r="D184" t="s">
        <v>298</v>
      </c>
    </row>
    <row r="185" spans="1:35" x14ac:dyDescent="0.25">
      <c r="A185" t="s">
        <v>14</v>
      </c>
      <c r="B185" t="s">
        <v>330</v>
      </c>
      <c r="C185" t="s">
        <v>331</v>
      </c>
      <c r="D185" t="s">
        <v>298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 t="s">
        <v>72</v>
      </c>
    </row>
    <row r="186" spans="1:35" x14ac:dyDescent="0.25">
      <c r="A186" t="s">
        <v>17</v>
      </c>
      <c r="B186" t="s">
        <v>332</v>
      </c>
      <c r="C186" t="s">
        <v>333</v>
      </c>
      <c r="D186" t="s">
        <v>298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 t="s">
        <v>72</v>
      </c>
    </row>
    <row r="187" spans="1:35" x14ac:dyDescent="0.25">
      <c r="A187" t="s">
        <v>334</v>
      </c>
      <c r="B187" t="s">
        <v>335</v>
      </c>
      <c r="D187" t="s">
        <v>298</v>
      </c>
    </row>
    <row r="188" spans="1:35" x14ac:dyDescent="0.25">
      <c r="A188" t="s">
        <v>14</v>
      </c>
      <c r="B188" t="s">
        <v>336</v>
      </c>
      <c r="C188" t="s">
        <v>337</v>
      </c>
      <c r="D188" t="s">
        <v>298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 t="s">
        <v>72</v>
      </c>
    </row>
    <row r="189" spans="1:35" x14ac:dyDescent="0.25">
      <c r="A189" t="s">
        <v>17</v>
      </c>
      <c r="B189" t="s">
        <v>338</v>
      </c>
      <c r="C189" t="s">
        <v>339</v>
      </c>
      <c r="D189" t="s">
        <v>298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 t="s">
        <v>72</v>
      </c>
    </row>
    <row r="190" spans="1:35" x14ac:dyDescent="0.25">
      <c r="A190" t="s">
        <v>340</v>
      </c>
      <c r="B190" t="s">
        <v>341</v>
      </c>
      <c r="D190" t="s">
        <v>298</v>
      </c>
    </row>
    <row r="191" spans="1:35" x14ac:dyDescent="0.25">
      <c r="A191" t="s">
        <v>14</v>
      </c>
      <c r="B191" t="s">
        <v>342</v>
      </c>
      <c r="C191" t="s">
        <v>343</v>
      </c>
      <c r="D191" t="s">
        <v>298</v>
      </c>
      <c r="F191">
        <v>5.3059000000000003</v>
      </c>
      <c r="G191">
        <v>3.2205270000000001</v>
      </c>
      <c r="H191">
        <v>3.2205270000000001</v>
      </c>
      <c r="I191">
        <v>3.2205270000000001</v>
      </c>
      <c r="J191">
        <v>3.3500860000000001</v>
      </c>
      <c r="K191">
        <v>6.9575959999999997</v>
      </c>
      <c r="L191">
        <v>10.373106</v>
      </c>
      <c r="M191">
        <v>13.522821</v>
      </c>
      <c r="N191">
        <v>18.352257000000002</v>
      </c>
      <c r="O191">
        <v>21.490577999999999</v>
      </c>
      <c r="P191">
        <v>24.050446000000001</v>
      </c>
      <c r="Q191">
        <v>31.112895999999999</v>
      </c>
      <c r="R191">
        <v>33.667599000000003</v>
      </c>
      <c r="S191">
        <v>33.883361999999998</v>
      </c>
      <c r="T191">
        <v>36.551811000000001</v>
      </c>
      <c r="U191">
        <v>36.367409000000002</v>
      </c>
      <c r="V191">
        <v>35.535018999999998</v>
      </c>
      <c r="W191">
        <v>33.165241000000002</v>
      </c>
      <c r="X191">
        <v>31.271044</v>
      </c>
      <c r="Y191">
        <v>30.278379000000001</v>
      </c>
      <c r="Z191">
        <v>31.243117999999999</v>
      </c>
      <c r="AA191">
        <v>31.050899999999999</v>
      </c>
      <c r="AB191">
        <v>32.773150999999999</v>
      </c>
      <c r="AC191">
        <v>33.240214999999999</v>
      </c>
      <c r="AD191">
        <v>34.807602000000003</v>
      </c>
      <c r="AE191">
        <v>38.508544999999998</v>
      </c>
      <c r="AF191">
        <v>37.409672</v>
      </c>
      <c r="AG191">
        <v>38.658329000000002</v>
      </c>
      <c r="AH191">
        <v>40.580306999999998</v>
      </c>
      <c r="AI191" s="1">
        <v>7.4999999999999997E-2</v>
      </c>
    </row>
    <row r="192" spans="1:35" x14ac:dyDescent="0.25">
      <c r="A192" t="s">
        <v>17</v>
      </c>
      <c r="B192" t="s">
        <v>344</v>
      </c>
      <c r="C192" t="s">
        <v>345</v>
      </c>
      <c r="D192" t="s">
        <v>298</v>
      </c>
      <c r="F192">
        <v>3.4004080000000001</v>
      </c>
      <c r="G192">
        <v>4.090198</v>
      </c>
      <c r="H192">
        <v>4.1236620000000004</v>
      </c>
      <c r="I192">
        <v>3.2205270000000001</v>
      </c>
      <c r="J192">
        <v>3.2867109999999999</v>
      </c>
      <c r="K192">
        <v>7.1854870000000002</v>
      </c>
      <c r="L192">
        <v>22.785221</v>
      </c>
      <c r="M192">
        <v>29.244616000000001</v>
      </c>
      <c r="N192">
        <v>40.188262999999999</v>
      </c>
      <c r="O192">
        <v>44.228512000000002</v>
      </c>
      <c r="P192">
        <v>48.052546999999997</v>
      </c>
      <c r="Q192">
        <v>49.380817</v>
      </c>
      <c r="R192">
        <v>51.361533999999999</v>
      </c>
      <c r="S192">
        <v>54.307910999999997</v>
      </c>
      <c r="T192">
        <v>56.450943000000002</v>
      </c>
      <c r="U192">
        <v>56.81673</v>
      </c>
      <c r="V192">
        <v>59.186543</v>
      </c>
      <c r="W192">
        <v>59.114483</v>
      </c>
      <c r="X192">
        <v>59.814892</v>
      </c>
      <c r="Y192">
        <v>61.483108999999999</v>
      </c>
      <c r="Z192">
        <v>62.545459999999999</v>
      </c>
      <c r="AA192">
        <v>63.120327000000003</v>
      </c>
      <c r="AB192">
        <v>63.573109000000002</v>
      </c>
      <c r="AC192">
        <v>64.874015999999997</v>
      </c>
      <c r="AD192">
        <v>66.450835999999995</v>
      </c>
      <c r="AE192">
        <v>66.230919</v>
      </c>
      <c r="AF192">
        <v>67.732292000000001</v>
      </c>
      <c r="AG192">
        <v>69.703795999999997</v>
      </c>
      <c r="AH192">
        <v>73.110916000000003</v>
      </c>
      <c r="AI192" s="1">
        <v>0.11600000000000001</v>
      </c>
    </row>
    <row r="193" spans="1:35" x14ac:dyDescent="0.25">
      <c r="A193" t="s">
        <v>346</v>
      </c>
      <c r="B193" t="s">
        <v>347</v>
      </c>
      <c r="D193" t="s">
        <v>298</v>
      </c>
    </row>
    <row r="194" spans="1:35" x14ac:dyDescent="0.25">
      <c r="A194" t="s">
        <v>14</v>
      </c>
      <c r="B194" t="s">
        <v>348</v>
      </c>
      <c r="C194" t="s">
        <v>349</v>
      </c>
      <c r="D194" t="s">
        <v>298</v>
      </c>
      <c r="F194">
        <v>21.168071999999999</v>
      </c>
      <c r="G194">
        <v>22.081211</v>
      </c>
      <c r="H194">
        <v>28.010721</v>
      </c>
      <c r="I194">
        <v>24.340796000000001</v>
      </c>
      <c r="J194">
        <v>23.517706</v>
      </c>
      <c r="K194">
        <v>29.540234000000002</v>
      </c>
      <c r="L194">
        <v>41.114136000000002</v>
      </c>
      <c r="M194">
        <v>43.959457</v>
      </c>
      <c r="N194">
        <v>43.507323999999997</v>
      </c>
      <c r="O194">
        <v>47.042316</v>
      </c>
      <c r="P194">
        <v>50.719031999999999</v>
      </c>
      <c r="Q194">
        <v>47.917805000000001</v>
      </c>
      <c r="R194">
        <v>51.164822000000001</v>
      </c>
      <c r="S194">
        <v>49.404938000000001</v>
      </c>
      <c r="T194">
        <v>48.786987000000003</v>
      </c>
      <c r="U194">
        <v>47.189762000000002</v>
      </c>
      <c r="V194">
        <v>46.213642</v>
      </c>
      <c r="W194">
        <v>46.484707</v>
      </c>
      <c r="X194">
        <v>48.179062000000002</v>
      </c>
      <c r="Y194">
        <v>47.698386999999997</v>
      </c>
      <c r="Z194">
        <v>49.699986000000003</v>
      </c>
      <c r="AA194">
        <v>54.290309999999998</v>
      </c>
      <c r="AB194">
        <v>64.011711000000005</v>
      </c>
      <c r="AC194">
        <v>68.572601000000006</v>
      </c>
      <c r="AD194">
        <v>70.114470999999995</v>
      </c>
      <c r="AE194">
        <v>70.061027999999993</v>
      </c>
      <c r="AF194">
        <v>69.121735000000001</v>
      </c>
      <c r="AG194">
        <v>71.097397000000001</v>
      </c>
      <c r="AH194">
        <v>70.762939000000003</v>
      </c>
      <c r="AI194" s="1">
        <v>4.3999999999999997E-2</v>
      </c>
    </row>
    <row r="195" spans="1:35" x14ac:dyDescent="0.25">
      <c r="A195" t="s">
        <v>17</v>
      </c>
      <c r="B195" t="s">
        <v>350</v>
      </c>
      <c r="C195" t="s">
        <v>351</v>
      </c>
      <c r="D195" t="s">
        <v>298</v>
      </c>
      <c r="F195">
        <v>21.046918999999999</v>
      </c>
      <c r="G195">
        <v>23.681114000000001</v>
      </c>
      <c r="H195">
        <v>31.218008000000001</v>
      </c>
      <c r="I195">
        <v>30.491533</v>
      </c>
      <c r="J195">
        <v>28.725079999999998</v>
      </c>
      <c r="K195">
        <v>33.995739</v>
      </c>
      <c r="L195">
        <v>42.509211999999998</v>
      </c>
      <c r="M195">
        <v>45.509258000000003</v>
      </c>
      <c r="N195">
        <v>44.382198000000002</v>
      </c>
      <c r="O195">
        <v>43.882598999999999</v>
      </c>
      <c r="P195">
        <v>49.140408000000001</v>
      </c>
      <c r="Q195">
        <v>50.738388</v>
      </c>
      <c r="R195">
        <v>49.867176000000001</v>
      </c>
      <c r="S195">
        <v>51.233485999999999</v>
      </c>
      <c r="T195">
        <v>53.904952999999999</v>
      </c>
      <c r="U195">
        <v>55.227276000000003</v>
      </c>
      <c r="V195">
        <v>58.601523999999998</v>
      </c>
      <c r="W195">
        <v>60.436340000000001</v>
      </c>
      <c r="X195">
        <v>61.278461</v>
      </c>
      <c r="Y195">
        <v>63.222416000000003</v>
      </c>
      <c r="Z195">
        <v>65.696762000000007</v>
      </c>
      <c r="AA195">
        <v>66.854301000000007</v>
      </c>
      <c r="AB195">
        <v>67.861450000000005</v>
      </c>
      <c r="AC195">
        <v>68.154037000000002</v>
      </c>
      <c r="AD195">
        <v>68.933509999999998</v>
      </c>
      <c r="AE195">
        <v>70.441895000000002</v>
      </c>
      <c r="AF195">
        <v>71.960898999999998</v>
      </c>
      <c r="AG195">
        <v>73.179314000000005</v>
      </c>
      <c r="AH195">
        <v>76.260551000000007</v>
      </c>
      <c r="AI195" s="1">
        <v>4.7E-2</v>
      </c>
    </row>
    <row r="196" spans="1:35" x14ac:dyDescent="0.25">
      <c r="A196" t="s">
        <v>352</v>
      </c>
      <c r="B196" t="s">
        <v>353</v>
      </c>
      <c r="D196" t="s">
        <v>298</v>
      </c>
    </row>
    <row r="197" spans="1:35" x14ac:dyDescent="0.25">
      <c r="A197" t="s">
        <v>14</v>
      </c>
      <c r="B197" t="s">
        <v>354</v>
      </c>
      <c r="C197" t="s">
        <v>355</v>
      </c>
      <c r="D197" t="s">
        <v>298</v>
      </c>
      <c r="F197">
        <v>0.97676200000000002</v>
      </c>
      <c r="G197">
        <v>1.032635</v>
      </c>
      <c r="H197">
        <v>0.99645099999999998</v>
      </c>
      <c r="I197">
        <v>1.043512</v>
      </c>
      <c r="J197">
        <v>1.092052</v>
      </c>
      <c r="K197">
        <v>1.139877</v>
      </c>
      <c r="L197">
        <v>1.1876990000000001</v>
      </c>
      <c r="M197">
        <v>1.2353050000000001</v>
      </c>
      <c r="N197">
        <v>1.283533</v>
      </c>
      <c r="O197">
        <v>1.333485</v>
      </c>
      <c r="P197">
        <v>1.385383</v>
      </c>
      <c r="Q197">
        <v>1.438947</v>
      </c>
      <c r="R197">
        <v>1.495236</v>
      </c>
      <c r="S197">
        <v>1.5537529999999999</v>
      </c>
      <c r="T197">
        <v>1.613993</v>
      </c>
      <c r="U197">
        <v>1.6761809999999999</v>
      </c>
      <c r="V197">
        <v>1.7397419999999999</v>
      </c>
      <c r="W197">
        <v>1.8060149999999999</v>
      </c>
      <c r="X197">
        <v>1.8739760000000001</v>
      </c>
      <c r="Y197">
        <v>1.9436059999999999</v>
      </c>
      <c r="Z197">
        <v>2.015476</v>
      </c>
      <c r="AA197">
        <v>2.0891130000000002</v>
      </c>
      <c r="AB197">
        <v>2.1633610000000001</v>
      </c>
      <c r="AC197">
        <v>2.2387980000000001</v>
      </c>
      <c r="AD197">
        <v>2.3160669999999999</v>
      </c>
      <c r="AE197">
        <v>2.3961429999999999</v>
      </c>
      <c r="AF197">
        <v>2.4768699999999999</v>
      </c>
      <c r="AG197">
        <v>2.5600079999999998</v>
      </c>
      <c r="AH197">
        <v>2.6471809999999998</v>
      </c>
      <c r="AI197" s="1">
        <v>3.5999999999999997E-2</v>
      </c>
    </row>
    <row r="198" spans="1:35" x14ac:dyDescent="0.25">
      <c r="A198" t="s">
        <v>17</v>
      </c>
      <c r="B198" t="s">
        <v>356</v>
      </c>
      <c r="C198" t="s">
        <v>357</v>
      </c>
      <c r="D198" t="s">
        <v>298</v>
      </c>
      <c r="F198">
        <v>0.96420799999999995</v>
      </c>
      <c r="G198">
        <v>0.99908399999999997</v>
      </c>
      <c r="H198">
        <v>0.93065299999999995</v>
      </c>
      <c r="I198">
        <v>0.960727</v>
      </c>
      <c r="J198">
        <v>0.993251</v>
      </c>
      <c r="K198">
        <v>1.024238</v>
      </c>
      <c r="L198">
        <v>1.0543610000000001</v>
      </c>
      <c r="M198">
        <v>1.084619</v>
      </c>
      <c r="N198">
        <v>1.114814</v>
      </c>
      <c r="O198">
        <v>1.1454009999999999</v>
      </c>
      <c r="P198">
        <v>1.1745380000000001</v>
      </c>
      <c r="Q198">
        <v>1.2045429999999999</v>
      </c>
      <c r="R198">
        <v>1.2346090000000001</v>
      </c>
      <c r="S198">
        <v>1.2666710000000001</v>
      </c>
      <c r="T198">
        <v>1.299895</v>
      </c>
      <c r="U198">
        <v>1.333942</v>
      </c>
      <c r="V198">
        <v>1.3706780000000001</v>
      </c>
      <c r="W198">
        <v>1.408909</v>
      </c>
      <c r="X198">
        <v>1.4509289999999999</v>
      </c>
      <c r="Y198">
        <v>1.492194</v>
      </c>
      <c r="Z198">
        <v>1.5353490000000001</v>
      </c>
      <c r="AA198">
        <v>1.57941</v>
      </c>
      <c r="AB198">
        <v>1.623</v>
      </c>
      <c r="AC198">
        <v>1.667513</v>
      </c>
      <c r="AD198">
        <v>1.714332</v>
      </c>
      <c r="AE198">
        <v>1.763693</v>
      </c>
      <c r="AF198">
        <v>1.813571</v>
      </c>
      <c r="AG198">
        <v>1.864136</v>
      </c>
      <c r="AH198">
        <v>1.9183209999999999</v>
      </c>
      <c r="AI198" s="1">
        <v>2.5000000000000001E-2</v>
      </c>
    </row>
    <row r="199" spans="1:35" x14ac:dyDescent="0.25">
      <c r="A199" t="s">
        <v>358</v>
      </c>
      <c r="B199" t="s">
        <v>359</v>
      </c>
      <c r="D199" t="s">
        <v>298</v>
      </c>
    </row>
    <row r="200" spans="1:35" x14ac:dyDescent="0.25">
      <c r="A200" t="s">
        <v>14</v>
      </c>
      <c r="B200" t="s">
        <v>360</v>
      </c>
      <c r="C200" t="s">
        <v>361</v>
      </c>
      <c r="D200" t="s">
        <v>298</v>
      </c>
      <c r="F200">
        <v>257.87445100000002</v>
      </c>
      <c r="G200">
        <v>260.11657700000001</v>
      </c>
      <c r="H200">
        <v>266.285889</v>
      </c>
      <c r="I200">
        <v>264.02450599999997</v>
      </c>
      <c r="J200">
        <v>265.32089200000001</v>
      </c>
      <c r="K200">
        <v>269.92132600000002</v>
      </c>
      <c r="L200">
        <v>280.525757</v>
      </c>
      <c r="M200">
        <v>282.28472900000003</v>
      </c>
      <c r="N200">
        <v>278.75268599999998</v>
      </c>
      <c r="O200">
        <v>280.92291299999999</v>
      </c>
      <c r="P200">
        <v>283.99246199999999</v>
      </c>
      <c r="Q200">
        <v>275.36926299999999</v>
      </c>
      <c r="R200">
        <v>277.49676499999998</v>
      </c>
      <c r="S200">
        <v>277.46301299999999</v>
      </c>
      <c r="T200">
        <v>275.91717499999999</v>
      </c>
      <c r="U200">
        <v>276.31189000000001</v>
      </c>
      <c r="V200">
        <v>277.73980699999998</v>
      </c>
      <c r="W200">
        <v>281.98590100000001</v>
      </c>
      <c r="X200">
        <v>287.55789199999998</v>
      </c>
      <c r="Y200">
        <v>290.33831800000002</v>
      </c>
      <c r="Z200">
        <v>293.75640900000002</v>
      </c>
      <c r="AA200">
        <v>300.9776</v>
      </c>
      <c r="AB200">
        <v>311.250946</v>
      </c>
      <c r="AC200">
        <v>317.71704099999999</v>
      </c>
      <c r="AD200">
        <v>320.05850199999998</v>
      </c>
      <c r="AE200">
        <v>319.035706</v>
      </c>
      <c r="AF200">
        <v>321.79003899999998</v>
      </c>
      <c r="AG200">
        <v>325.05926499999998</v>
      </c>
      <c r="AH200">
        <v>326.05358899999999</v>
      </c>
      <c r="AI200" s="1">
        <v>8.0000000000000002E-3</v>
      </c>
    </row>
    <row r="201" spans="1:35" x14ac:dyDescent="0.25">
      <c r="A201" t="s">
        <v>17</v>
      </c>
      <c r="B201" t="s">
        <v>362</v>
      </c>
      <c r="C201" t="s">
        <v>363</v>
      </c>
      <c r="D201" t="s">
        <v>298</v>
      </c>
      <c r="F201">
        <v>259.67886399999998</v>
      </c>
      <c r="G201">
        <v>259.335419</v>
      </c>
      <c r="H201">
        <v>264.42639200000002</v>
      </c>
      <c r="I201">
        <v>264.63726800000001</v>
      </c>
      <c r="J201">
        <v>264.52545199999997</v>
      </c>
      <c r="K201">
        <v>267.38952599999999</v>
      </c>
      <c r="L201">
        <v>262.02795400000002</v>
      </c>
      <c r="M201">
        <v>260.216858</v>
      </c>
      <c r="N201">
        <v>251.705399</v>
      </c>
      <c r="O201">
        <v>250.50361599999999</v>
      </c>
      <c r="P201">
        <v>254.003311</v>
      </c>
      <c r="Q201">
        <v>257.27548200000001</v>
      </c>
      <c r="R201">
        <v>258.233093</v>
      </c>
      <c r="S201">
        <v>258.77142300000003</v>
      </c>
      <c r="T201">
        <v>256.016907</v>
      </c>
      <c r="U201">
        <v>258.55392499999999</v>
      </c>
      <c r="V201">
        <v>261.20605499999999</v>
      </c>
      <c r="W201">
        <v>264.69027699999998</v>
      </c>
      <c r="X201">
        <v>266.425476</v>
      </c>
      <c r="Y201">
        <v>269.041901</v>
      </c>
      <c r="Z201">
        <v>273.092468</v>
      </c>
      <c r="AA201">
        <v>275.78515599999997</v>
      </c>
      <c r="AB201">
        <v>278.769226</v>
      </c>
      <c r="AC201">
        <v>280.02377300000001</v>
      </c>
      <c r="AD201">
        <v>281.70517000000001</v>
      </c>
      <c r="AE201">
        <v>286.51251200000002</v>
      </c>
      <c r="AF201">
        <v>288.69476300000002</v>
      </c>
      <c r="AG201">
        <v>290.58480800000001</v>
      </c>
      <c r="AH201">
        <v>293.264252</v>
      </c>
      <c r="AI201" s="1">
        <v>4.0000000000000001E-3</v>
      </c>
    </row>
    <row r="202" spans="1:35" x14ac:dyDescent="0.25">
      <c r="A202" t="s">
        <v>364</v>
      </c>
      <c r="B202" t="s">
        <v>365</v>
      </c>
      <c r="D202" t="s">
        <v>298</v>
      </c>
    </row>
    <row r="203" spans="1:35" x14ac:dyDescent="0.25">
      <c r="A203" t="s">
        <v>14</v>
      </c>
      <c r="B203" t="s">
        <v>366</v>
      </c>
      <c r="C203" t="s">
        <v>367</v>
      </c>
      <c r="D203" t="s">
        <v>298</v>
      </c>
      <c r="F203">
        <v>242.98904400000001</v>
      </c>
      <c r="G203">
        <v>242.28852800000001</v>
      </c>
      <c r="H203">
        <v>242.492142</v>
      </c>
      <c r="I203">
        <v>243.947754</v>
      </c>
      <c r="J203">
        <v>246.24533099999999</v>
      </c>
      <c r="K203">
        <v>248.47856100000001</v>
      </c>
      <c r="L203">
        <v>250.97242700000001</v>
      </c>
      <c r="M203">
        <v>253.083405</v>
      </c>
      <c r="N203">
        <v>254.88114899999999</v>
      </c>
      <c r="O203">
        <v>256.70465100000001</v>
      </c>
      <c r="P203">
        <v>258.70925899999997</v>
      </c>
      <c r="Q203">
        <v>260.00329599999998</v>
      </c>
      <c r="R203">
        <v>261.49478099999999</v>
      </c>
      <c r="S203">
        <v>263.49517800000001</v>
      </c>
      <c r="T203">
        <v>265.29599000000002</v>
      </c>
      <c r="U203">
        <v>267.16570999999999</v>
      </c>
      <c r="V203">
        <v>268.80093399999998</v>
      </c>
      <c r="W203">
        <v>270.472443</v>
      </c>
      <c r="X203">
        <v>272.523865</v>
      </c>
      <c r="Y203">
        <v>274.86190800000003</v>
      </c>
      <c r="Z203">
        <v>277.31500199999999</v>
      </c>
      <c r="AA203">
        <v>279.82730099999998</v>
      </c>
      <c r="AB203">
        <v>282.17575099999999</v>
      </c>
      <c r="AC203">
        <v>284.62344400000001</v>
      </c>
      <c r="AD203">
        <v>287.06768799999998</v>
      </c>
      <c r="AE203">
        <v>289.87936400000001</v>
      </c>
      <c r="AF203">
        <v>292.55484000000001</v>
      </c>
      <c r="AG203">
        <v>295.180206</v>
      </c>
      <c r="AH203">
        <v>298.51812699999999</v>
      </c>
      <c r="AI203" s="1">
        <v>7.0000000000000001E-3</v>
      </c>
    </row>
    <row r="204" spans="1:35" x14ac:dyDescent="0.25">
      <c r="A204" t="s">
        <v>17</v>
      </c>
      <c r="B204" t="s">
        <v>368</v>
      </c>
      <c r="C204" t="s">
        <v>369</v>
      </c>
      <c r="D204" t="s">
        <v>298</v>
      </c>
      <c r="F204">
        <v>242.99655200000001</v>
      </c>
      <c r="G204">
        <v>240.74359100000001</v>
      </c>
      <c r="H204">
        <v>238.26269500000001</v>
      </c>
      <c r="I204">
        <v>238.32699600000001</v>
      </c>
      <c r="J204">
        <v>240.08033800000001</v>
      </c>
      <c r="K204">
        <v>241.60351600000001</v>
      </c>
      <c r="L204">
        <v>243.35832199999999</v>
      </c>
      <c r="M204">
        <v>245.036835</v>
      </c>
      <c r="N204">
        <v>248.626282</v>
      </c>
      <c r="O204">
        <v>251.994934</v>
      </c>
      <c r="P204">
        <v>254.08999600000001</v>
      </c>
      <c r="Q204">
        <v>257.12246699999997</v>
      </c>
      <c r="R204">
        <v>260.96206699999999</v>
      </c>
      <c r="S204">
        <v>263.11251800000002</v>
      </c>
      <c r="T204">
        <v>259.86279300000001</v>
      </c>
      <c r="U204">
        <v>261.47732500000001</v>
      </c>
      <c r="V204">
        <v>263.161743</v>
      </c>
      <c r="W204">
        <v>264.77734400000003</v>
      </c>
      <c r="X204">
        <v>266.41284200000001</v>
      </c>
      <c r="Y204">
        <v>268.79480000000001</v>
      </c>
      <c r="Z204">
        <v>271.47650099999998</v>
      </c>
      <c r="AA204">
        <v>273.630585</v>
      </c>
      <c r="AB204">
        <v>276.103882</v>
      </c>
      <c r="AC204">
        <v>278.41125499999998</v>
      </c>
      <c r="AD204">
        <v>280.93682899999999</v>
      </c>
      <c r="AE204">
        <v>284.06521600000002</v>
      </c>
      <c r="AF204">
        <v>286.27972399999999</v>
      </c>
      <c r="AG204">
        <v>288.97341899999998</v>
      </c>
      <c r="AH204">
        <v>292.03292800000003</v>
      </c>
      <c r="AI204" s="1">
        <v>7.0000000000000001E-3</v>
      </c>
    </row>
    <row r="205" spans="1:35" x14ac:dyDescent="0.25">
      <c r="A205" t="s">
        <v>370</v>
      </c>
    </row>
    <row r="206" spans="1:35" x14ac:dyDescent="0.25">
      <c r="A206" t="s">
        <v>295</v>
      </c>
    </row>
    <row r="207" spans="1:35" x14ac:dyDescent="0.25">
      <c r="A207" t="s">
        <v>10</v>
      </c>
    </row>
    <row r="208" spans="1:35" x14ac:dyDescent="0.25">
      <c r="A208" t="s">
        <v>11</v>
      </c>
      <c r="B208" t="s">
        <v>371</v>
      </c>
      <c r="D208" t="s">
        <v>298</v>
      </c>
    </row>
    <row r="209" spans="1:35" x14ac:dyDescent="0.25">
      <c r="A209" t="s">
        <v>14</v>
      </c>
      <c r="B209" t="s">
        <v>372</v>
      </c>
      <c r="C209" t="s">
        <v>373</v>
      </c>
      <c r="D209" t="s">
        <v>298</v>
      </c>
      <c r="F209">
        <v>55.112628999999998</v>
      </c>
      <c r="G209">
        <v>44.619858000000001</v>
      </c>
      <c r="H209">
        <v>54.965350999999998</v>
      </c>
      <c r="I209">
        <v>36.896850999999998</v>
      </c>
      <c r="J209">
        <v>29.752447</v>
      </c>
      <c r="K209">
        <v>28.632839000000001</v>
      </c>
      <c r="L209">
        <v>26.419495000000001</v>
      </c>
      <c r="M209">
        <v>26.918278000000001</v>
      </c>
      <c r="N209">
        <v>22.864742</v>
      </c>
      <c r="O209">
        <v>22.855440000000002</v>
      </c>
      <c r="P209">
        <v>22.887594</v>
      </c>
      <c r="Q209">
        <v>23.629055000000001</v>
      </c>
      <c r="R209">
        <v>23.625879000000001</v>
      </c>
      <c r="S209">
        <v>23.622699999999998</v>
      </c>
      <c r="T209">
        <v>23.616807999999999</v>
      </c>
      <c r="U209">
        <v>23.611946</v>
      </c>
      <c r="V209">
        <v>23.607942999999999</v>
      </c>
      <c r="W209">
        <v>23.584806</v>
      </c>
      <c r="X209">
        <v>23.556932</v>
      </c>
      <c r="Y209">
        <v>20.248349999999999</v>
      </c>
      <c r="Z209">
        <v>20.219747999999999</v>
      </c>
      <c r="AA209">
        <v>23.458893</v>
      </c>
      <c r="AB209">
        <v>20.154442</v>
      </c>
      <c r="AC209">
        <v>23.388172000000001</v>
      </c>
      <c r="AD209">
        <v>20.137177000000001</v>
      </c>
      <c r="AE209">
        <v>20.066797000000001</v>
      </c>
      <c r="AF209">
        <v>19.989792000000001</v>
      </c>
      <c r="AG209">
        <v>19.9251</v>
      </c>
      <c r="AH209">
        <v>19.878685000000001</v>
      </c>
      <c r="AI209" s="1">
        <v>-3.5999999999999997E-2</v>
      </c>
    </row>
    <row r="210" spans="1:35" x14ac:dyDescent="0.25">
      <c r="A210" t="s">
        <v>17</v>
      </c>
      <c r="B210" t="s">
        <v>374</v>
      </c>
      <c r="C210" t="s">
        <v>375</v>
      </c>
      <c r="D210" t="s">
        <v>298</v>
      </c>
      <c r="F210">
        <v>57.631351000000002</v>
      </c>
      <c r="G210">
        <v>50.785519000000001</v>
      </c>
      <c r="H210">
        <v>66.847899999999996</v>
      </c>
      <c r="I210">
        <v>57.783496999999997</v>
      </c>
      <c r="J210">
        <v>59.018177000000001</v>
      </c>
      <c r="K210">
        <v>56.934620000000002</v>
      </c>
      <c r="L210">
        <v>41.860931000000001</v>
      </c>
      <c r="M210">
        <v>39.183909999999997</v>
      </c>
      <c r="N210">
        <v>32.679996000000003</v>
      </c>
      <c r="O210">
        <v>34.955253999999996</v>
      </c>
      <c r="P210">
        <v>36.423507999999998</v>
      </c>
      <c r="Q210">
        <v>37.445788999999998</v>
      </c>
      <c r="R210">
        <v>37.407443999999998</v>
      </c>
      <c r="S210">
        <v>37.382796999999997</v>
      </c>
      <c r="T210">
        <v>37.353535000000001</v>
      </c>
      <c r="U210">
        <v>37.327244</v>
      </c>
      <c r="V210">
        <v>37.302452000000002</v>
      </c>
      <c r="W210">
        <v>37.274940000000001</v>
      </c>
      <c r="X210">
        <v>37.245068000000003</v>
      </c>
      <c r="Y210">
        <v>37.21846</v>
      </c>
      <c r="Z210">
        <v>37.19014</v>
      </c>
      <c r="AA210">
        <v>35.937449999999998</v>
      </c>
      <c r="AB210">
        <v>35.335842</v>
      </c>
      <c r="AC210">
        <v>33.336418000000002</v>
      </c>
      <c r="AD210">
        <v>33.335769999999997</v>
      </c>
      <c r="AE210">
        <v>33.281857000000002</v>
      </c>
      <c r="AF210">
        <v>31.02338</v>
      </c>
      <c r="AG210">
        <v>30.984856000000001</v>
      </c>
      <c r="AH210">
        <v>30.955976</v>
      </c>
      <c r="AI210" s="1">
        <v>-2.1999999999999999E-2</v>
      </c>
    </row>
    <row r="211" spans="1:35" x14ac:dyDescent="0.25">
      <c r="A211" t="s">
        <v>260</v>
      </c>
      <c r="B211" t="s">
        <v>376</v>
      </c>
      <c r="D211" t="s">
        <v>298</v>
      </c>
    </row>
    <row r="212" spans="1:35" x14ac:dyDescent="0.25">
      <c r="A212" t="s">
        <v>14</v>
      </c>
      <c r="B212" t="s">
        <v>377</v>
      </c>
      <c r="C212" t="s">
        <v>378</v>
      </c>
      <c r="D212" t="s">
        <v>298</v>
      </c>
      <c r="F212">
        <v>0.325297</v>
      </c>
      <c r="G212">
        <v>0.28315800000000002</v>
      </c>
      <c r="H212">
        <v>0.30454199999999998</v>
      </c>
      <c r="I212">
        <v>0.22718099999999999</v>
      </c>
      <c r="J212">
        <v>0.140573</v>
      </c>
      <c r="K212">
        <v>0.12743299999999999</v>
      </c>
      <c r="L212">
        <v>0.118271</v>
      </c>
      <c r="M212">
        <v>0.10810599999999999</v>
      </c>
      <c r="N212">
        <v>9.1826000000000005E-2</v>
      </c>
      <c r="O212">
        <v>9.1842999999999994E-2</v>
      </c>
      <c r="P212">
        <v>9.1918E-2</v>
      </c>
      <c r="Q212">
        <v>9.4895999999999994E-2</v>
      </c>
      <c r="R212">
        <v>9.4882999999999995E-2</v>
      </c>
      <c r="S212">
        <v>9.7368999999999997E-2</v>
      </c>
      <c r="T212">
        <v>9.7345000000000001E-2</v>
      </c>
      <c r="U212">
        <v>9.672E-2</v>
      </c>
      <c r="V212">
        <v>9.6661999999999998E-2</v>
      </c>
      <c r="W212">
        <v>9.7216999999999998E-2</v>
      </c>
      <c r="X212">
        <v>9.7104999999999997E-2</v>
      </c>
      <c r="Y212">
        <v>8.4248000000000003E-2</v>
      </c>
      <c r="Z212">
        <v>8.3865999999999996E-2</v>
      </c>
      <c r="AA212">
        <v>0.100358</v>
      </c>
      <c r="AB212">
        <v>9.3326999999999993E-2</v>
      </c>
      <c r="AC212">
        <v>0.10631400000000001</v>
      </c>
      <c r="AD212">
        <v>9.3637999999999999E-2</v>
      </c>
      <c r="AE212">
        <v>9.2975000000000002E-2</v>
      </c>
      <c r="AF212">
        <v>9.3047000000000005E-2</v>
      </c>
      <c r="AG212">
        <v>9.2406000000000002E-2</v>
      </c>
      <c r="AH212">
        <v>9.2218999999999995E-2</v>
      </c>
      <c r="AI212" s="1">
        <v>-4.3999999999999997E-2</v>
      </c>
    </row>
    <row r="213" spans="1:35" x14ac:dyDescent="0.25">
      <c r="A213" t="s">
        <v>17</v>
      </c>
      <c r="B213" t="s">
        <v>379</v>
      </c>
      <c r="C213" t="s">
        <v>380</v>
      </c>
      <c r="D213" t="s">
        <v>298</v>
      </c>
      <c r="F213">
        <v>0.33541300000000002</v>
      </c>
      <c r="G213">
        <v>0.307919</v>
      </c>
      <c r="H213">
        <v>0.35226000000000002</v>
      </c>
      <c r="I213">
        <v>0.31022499999999997</v>
      </c>
      <c r="J213">
        <v>0.257496</v>
      </c>
      <c r="K213">
        <v>0.24091499999999999</v>
      </c>
      <c r="L213">
        <v>0.180946</v>
      </c>
      <c r="M213">
        <v>0.15986400000000001</v>
      </c>
      <c r="N213">
        <v>0.13955000000000001</v>
      </c>
      <c r="O213">
        <v>0.15123600000000001</v>
      </c>
      <c r="P213">
        <v>0.158664</v>
      </c>
      <c r="Q213">
        <v>0.16277</v>
      </c>
      <c r="R213">
        <v>0.16261600000000001</v>
      </c>
      <c r="S213">
        <v>0.16251699999999999</v>
      </c>
      <c r="T213">
        <v>0.16239899999999999</v>
      </c>
      <c r="U213">
        <v>0.16229399999999999</v>
      </c>
      <c r="V213">
        <v>0.16069900000000001</v>
      </c>
      <c r="W213">
        <v>0.16058900000000001</v>
      </c>
      <c r="X213">
        <v>0.160469</v>
      </c>
      <c r="Y213">
        <v>0.160362</v>
      </c>
      <c r="Z213">
        <v>0.164134</v>
      </c>
      <c r="AA213">
        <v>0.15682199999999999</v>
      </c>
      <c r="AB213">
        <v>0.15280099999999999</v>
      </c>
      <c r="AC213">
        <v>0.145061</v>
      </c>
      <c r="AD213">
        <v>0.14534900000000001</v>
      </c>
      <c r="AE213">
        <v>0.14615700000000001</v>
      </c>
      <c r="AF213">
        <v>0.13548199999999999</v>
      </c>
      <c r="AG213">
        <v>0.135327</v>
      </c>
      <c r="AH213">
        <v>0.13905899999999999</v>
      </c>
      <c r="AI213" s="1">
        <v>-3.1E-2</v>
      </c>
    </row>
    <row r="214" spans="1:35" x14ac:dyDescent="0.25">
      <c r="A214" t="s">
        <v>266</v>
      </c>
      <c r="B214" t="s">
        <v>381</v>
      </c>
      <c r="D214" t="s">
        <v>298</v>
      </c>
    </row>
    <row r="215" spans="1:35" x14ac:dyDescent="0.25">
      <c r="A215" t="s">
        <v>14</v>
      </c>
      <c r="B215" t="s">
        <v>382</v>
      </c>
      <c r="C215" t="s">
        <v>383</v>
      </c>
      <c r="D215" t="s">
        <v>298</v>
      </c>
      <c r="F215">
        <v>134.545975</v>
      </c>
      <c r="G215">
        <v>137.07638499999999</v>
      </c>
      <c r="H215">
        <v>126.226173</v>
      </c>
      <c r="I215">
        <v>125.544365</v>
      </c>
      <c r="J215">
        <v>112.898628</v>
      </c>
      <c r="K215">
        <v>93.817870999999997</v>
      </c>
      <c r="L215">
        <v>83.701796999999999</v>
      </c>
      <c r="M215">
        <v>80.320762999999999</v>
      </c>
      <c r="N215">
        <v>78.759392000000005</v>
      </c>
      <c r="O215">
        <v>72.726844999999997</v>
      </c>
      <c r="P215">
        <v>70.414612000000005</v>
      </c>
      <c r="Q215">
        <v>57.03022</v>
      </c>
      <c r="R215">
        <v>57.418281999999998</v>
      </c>
      <c r="S215">
        <v>58.115242000000002</v>
      </c>
      <c r="T215">
        <v>57.412368999999998</v>
      </c>
      <c r="U215">
        <v>61.523453000000003</v>
      </c>
      <c r="V215">
        <v>62.602310000000003</v>
      </c>
      <c r="W215">
        <v>67.156349000000006</v>
      </c>
      <c r="X215">
        <v>69.588745000000003</v>
      </c>
      <c r="Y215">
        <v>68.673728999999994</v>
      </c>
      <c r="Z215">
        <v>67.175049000000001</v>
      </c>
      <c r="AA215">
        <v>67.015236000000002</v>
      </c>
      <c r="AB215">
        <v>76.551270000000002</v>
      </c>
      <c r="AC215">
        <v>72.162384000000003</v>
      </c>
      <c r="AD215">
        <v>70.386780000000002</v>
      </c>
      <c r="AE215">
        <v>67.824523999999997</v>
      </c>
      <c r="AF215">
        <v>70.312386000000004</v>
      </c>
      <c r="AG215">
        <v>70.724463999999998</v>
      </c>
      <c r="AH215">
        <v>66.548264000000003</v>
      </c>
      <c r="AI215" s="1">
        <v>-2.5000000000000001E-2</v>
      </c>
    </row>
    <row r="216" spans="1:35" x14ac:dyDescent="0.25">
      <c r="A216" t="s">
        <v>17</v>
      </c>
      <c r="B216" t="s">
        <v>384</v>
      </c>
      <c r="C216" t="s">
        <v>385</v>
      </c>
      <c r="D216" t="s">
        <v>298</v>
      </c>
      <c r="F216">
        <v>133.82432600000001</v>
      </c>
      <c r="G216">
        <v>130.10676599999999</v>
      </c>
      <c r="H216">
        <v>112.416534</v>
      </c>
      <c r="I216">
        <v>98.719566</v>
      </c>
      <c r="J216">
        <v>68.473174999999998</v>
      </c>
      <c r="K216">
        <v>50.290427999999999</v>
      </c>
      <c r="L216">
        <v>40.246174000000003</v>
      </c>
      <c r="M216">
        <v>34.097996000000002</v>
      </c>
      <c r="N216">
        <v>34.020023000000002</v>
      </c>
      <c r="O216">
        <v>33.099181999999999</v>
      </c>
      <c r="P216">
        <v>32.816288</v>
      </c>
      <c r="Q216">
        <v>36.376292999999997</v>
      </c>
      <c r="R216">
        <v>37.842647999999997</v>
      </c>
      <c r="S216">
        <v>35.809379999999997</v>
      </c>
      <c r="T216">
        <v>38.978268</v>
      </c>
      <c r="U216">
        <v>40.233302999999999</v>
      </c>
      <c r="V216">
        <v>42.952229000000003</v>
      </c>
      <c r="W216">
        <v>43.186928000000002</v>
      </c>
      <c r="X216">
        <v>43.083877999999999</v>
      </c>
      <c r="Y216">
        <v>42.938118000000003</v>
      </c>
      <c r="Z216">
        <v>43.444668</v>
      </c>
      <c r="AA216">
        <v>43.875587000000003</v>
      </c>
      <c r="AB216">
        <v>40.698008999999999</v>
      </c>
      <c r="AC216">
        <v>42.197411000000002</v>
      </c>
      <c r="AD216">
        <v>42.500774</v>
      </c>
      <c r="AE216">
        <v>40.919823000000001</v>
      </c>
      <c r="AF216">
        <v>39.357491000000003</v>
      </c>
      <c r="AG216">
        <v>40.274464000000002</v>
      </c>
      <c r="AH216">
        <v>39.289397999999998</v>
      </c>
      <c r="AI216" s="1">
        <v>-4.2999999999999997E-2</v>
      </c>
    </row>
    <row r="217" spans="1:35" x14ac:dyDescent="0.25">
      <c r="A217" t="s">
        <v>386</v>
      </c>
      <c r="B217" t="s">
        <v>387</v>
      </c>
      <c r="D217" t="s">
        <v>298</v>
      </c>
    </row>
    <row r="218" spans="1:35" x14ac:dyDescent="0.25">
      <c r="A218" t="s">
        <v>14</v>
      </c>
      <c r="B218" t="s">
        <v>388</v>
      </c>
      <c r="C218" t="s">
        <v>389</v>
      </c>
      <c r="D218" t="s">
        <v>298</v>
      </c>
      <c r="F218">
        <v>48.037711999999999</v>
      </c>
      <c r="G218">
        <v>56.734820999999997</v>
      </c>
      <c r="H218">
        <v>62.677180999999997</v>
      </c>
      <c r="I218">
        <v>65.247139000000004</v>
      </c>
      <c r="J218">
        <v>65.979033999999999</v>
      </c>
      <c r="K218">
        <v>65.979050000000001</v>
      </c>
      <c r="L218">
        <v>65.979042000000007</v>
      </c>
      <c r="M218">
        <v>65.979042000000007</v>
      </c>
      <c r="N218">
        <v>65.979050000000001</v>
      </c>
      <c r="O218">
        <v>65.979050000000001</v>
      </c>
      <c r="P218">
        <v>65.979050000000001</v>
      </c>
      <c r="Q218">
        <v>65.979050000000001</v>
      </c>
      <c r="R218">
        <v>65.979050000000001</v>
      </c>
      <c r="S218">
        <v>65.979042000000007</v>
      </c>
      <c r="T218">
        <v>65.979033999999999</v>
      </c>
      <c r="U218">
        <v>65.979042000000007</v>
      </c>
      <c r="V218">
        <v>65.979042000000007</v>
      </c>
      <c r="W218">
        <v>65.979050000000001</v>
      </c>
      <c r="X218">
        <v>65.979050000000001</v>
      </c>
      <c r="Y218">
        <v>65.979050000000001</v>
      </c>
      <c r="Z218">
        <v>65.979050000000001</v>
      </c>
      <c r="AA218">
        <v>65.979050000000001</v>
      </c>
      <c r="AB218">
        <v>65.979042000000007</v>
      </c>
      <c r="AC218">
        <v>65.979042000000007</v>
      </c>
      <c r="AD218">
        <v>65.979042000000007</v>
      </c>
      <c r="AE218">
        <v>65.979042000000007</v>
      </c>
      <c r="AF218">
        <v>65.979042000000007</v>
      </c>
      <c r="AG218">
        <v>65.979042000000007</v>
      </c>
      <c r="AH218">
        <v>65.979050000000001</v>
      </c>
      <c r="AI218" s="1">
        <v>1.0999999999999999E-2</v>
      </c>
    </row>
    <row r="219" spans="1:35" x14ac:dyDescent="0.25">
      <c r="A219" t="s">
        <v>17</v>
      </c>
      <c r="B219" t="s">
        <v>390</v>
      </c>
      <c r="C219" t="s">
        <v>391</v>
      </c>
      <c r="D219" t="s">
        <v>298</v>
      </c>
      <c r="F219">
        <v>48.037711999999999</v>
      </c>
      <c r="G219">
        <v>56.734820999999997</v>
      </c>
      <c r="H219">
        <v>62.677180999999997</v>
      </c>
      <c r="I219">
        <v>65.247139000000004</v>
      </c>
      <c r="J219">
        <v>65.979050000000001</v>
      </c>
      <c r="K219">
        <v>65.979042000000007</v>
      </c>
      <c r="L219">
        <v>65.979042000000007</v>
      </c>
      <c r="M219">
        <v>65.979050000000001</v>
      </c>
      <c r="N219">
        <v>65.979050000000001</v>
      </c>
      <c r="O219">
        <v>65.979042000000007</v>
      </c>
      <c r="P219">
        <v>65.979042000000007</v>
      </c>
      <c r="Q219">
        <v>65.979042000000007</v>
      </c>
      <c r="R219">
        <v>65.979042000000007</v>
      </c>
      <c r="S219">
        <v>65.979042000000007</v>
      </c>
      <c r="T219">
        <v>65.979042000000007</v>
      </c>
      <c r="U219">
        <v>65.979042000000007</v>
      </c>
      <c r="V219">
        <v>65.979042000000007</v>
      </c>
      <c r="W219">
        <v>65.979042000000007</v>
      </c>
      <c r="X219">
        <v>65.979042000000007</v>
      </c>
      <c r="Y219">
        <v>65.979042000000007</v>
      </c>
      <c r="Z219">
        <v>65.979042000000007</v>
      </c>
      <c r="AA219">
        <v>65.979042000000007</v>
      </c>
      <c r="AB219">
        <v>65.979042000000007</v>
      </c>
      <c r="AC219">
        <v>65.979042000000007</v>
      </c>
      <c r="AD219">
        <v>65.979042000000007</v>
      </c>
      <c r="AE219">
        <v>65.979042000000007</v>
      </c>
      <c r="AF219">
        <v>65.979042000000007</v>
      </c>
      <c r="AG219">
        <v>65.979042000000007</v>
      </c>
      <c r="AH219">
        <v>65.979042000000007</v>
      </c>
      <c r="AI219" s="1">
        <v>1.0999999999999999E-2</v>
      </c>
    </row>
    <row r="220" spans="1:35" x14ac:dyDescent="0.25">
      <c r="A220" t="s">
        <v>392</v>
      </c>
      <c r="B220" t="s">
        <v>393</v>
      </c>
      <c r="D220" t="s">
        <v>298</v>
      </c>
    </row>
    <row r="221" spans="1:35" x14ac:dyDescent="0.25">
      <c r="A221" t="s">
        <v>14</v>
      </c>
      <c r="B221" t="s">
        <v>394</v>
      </c>
      <c r="C221" t="s">
        <v>395</v>
      </c>
      <c r="D221" t="s">
        <v>298</v>
      </c>
      <c r="F221">
        <v>-0.426261</v>
      </c>
      <c r="G221">
        <v>-0.42812499999999998</v>
      </c>
      <c r="H221">
        <v>-0.42790600000000001</v>
      </c>
      <c r="I221">
        <v>-0.43348700000000001</v>
      </c>
      <c r="J221">
        <v>-0.44101699999999999</v>
      </c>
      <c r="K221">
        <v>-0.44281399999999999</v>
      </c>
      <c r="L221">
        <v>-0.44322800000000001</v>
      </c>
      <c r="M221">
        <v>-0.44336999999999999</v>
      </c>
      <c r="N221">
        <v>-0.60809800000000003</v>
      </c>
      <c r="O221">
        <v>-0.66567100000000001</v>
      </c>
      <c r="P221">
        <v>-1.237506</v>
      </c>
      <c r="Q221">
        <v>-1.4452739999999999</v>
      </c>
      <c r="R221">
        <v>-1.7062949999999999</v>
      </c>
      <c r="S221">
        <v>-1.817634</v>
      </c>
      <c r="T221">
        <v>-1.811904</v>
      </c>
      <c r="U221">
        <v>-1.8232139999999999</v>
      </c>
      <c r="V221">
        <v>-1.814638</v>
      </c>
      <c r="W221">
        <v>-1.950861</v>
      </c>
      <c r="X221">
        <v>-2.1098170000000001</v>
      </c>
      <c r="Y221">
        <v>-2.1500900000000001</v>
      </c>
      <c r="Z221">
        <v>-2.4541110000000002</v>
      </c>
      <c r="AA221">
        <v>-2.75312</v>
      </c>
      <c r="AB221">
        <v>-3.3597869999999999</v>
      </c>
      <c r="AC221">
        <v>-3.8302879999999999</v>
      </c>
      <c r="AD221">
        <v>-4.1166919999999996</v>
      </c>
      <c r="AE221">
        <v>-4.4372530000000001</v>
      </c>
      <c r="AF221">
        <v>-4.6829890000000001</v>
      </c>
      <c r="AG221">
        <v>-5.049023</v>
      </c>
      <c r="AH221">
        <v>-5.2350630000000002</v>
      </c>
      <c r="AI221" s="1">
        <v>9.4E-2</v>
      </c>
    </row>
    <row r="222" spans="1:35" x14ac:dyDescent="0.25">
      <c r="A222" t="s">
        <v>17</v>
      </c>
      <c r="B222" t="s">
        <v>396</v>
      </c>
      <c r="C222" t="s">
        <v>397</v>
      </c>
      <c r="D222" t="s">
        <v>298</v>
      </c>
      <c r="F222">
        <v>-0.426261</v>
      </c>
      <c r="G222">
        <v>-0.42808099999999999</v>
      </c>
      <c r="H222">
        <v>-0.42964000000000002</v>
      </c>
      <c r="I222">
        <v>-0.43625000000000003</v>
      </c>
      <c r="J222">
        <v>-0.44323899999999999</v>
      </c>
      <c r="K222">
        <v>-0.443546</v>
      </c>
      <c r="L222">
        <v>-0.52710299999999999</v>
      </c>
      <c r="M222">
        <v>-0.55587600000000004</v>
      </c>
      <c r="N222">
        <v>-0.55583800000000005</v>
      </c>
      <c r="O222">
        <v>-0.55561099999999997</v>
      </c>
      <c r="P222">
        <v>-1.048581</v>
      </c>
      <c r="Q222">
        <v>-1.2201489999999999</v>
      </c>
      <c r="R222">
        <v>-1.2213909999999999</v>
      </c>
      <c r="S222">
        <v>-1.784151</v>
      </c>
      <c r="T222">
        <v>-2.01403</v>
      </c>
      <c r="U222">
        <v>-2.0147919999999999</v>
      </c>
      <c r="V222">
        <v>-2.0141499999999999</v>
      </c>
      <c r="W222">
        <v>-2.002894</v>
      </c>
      <c r="X222">
        <v>-2.1913990000000001</v>
      </c>
      <c r="Y222">
        <v>-2.269393</v>
      </c>
      <c r="Z222">
        <v>-2.2675380000000001</v>
      </c>
      <c r="AA222">
        <v>-2.5311560000000002</v>
      </c>
      <c r="AB222">
        <v>-2.6591260000000001</v>
      </c>
      <c r="AC222">
        <v>-2.9727060000000001</v>
      </c>
      <c r="AD222">
        <v>-3.246381</v>
      </c>
      <c r="AE222">
        <v>-3.3018969999999999</v>
      </c>
      <c r="AF222">
        <v>-3.9251529999999999</v>
      </c>
      <c r="AG222">
        <v>-4.415584</v>
      </c>
      <c r="AH222">
        <v>-4.8597849999999996</v>
      </c>
      <c r="AI222" s="1">
        <v>9.0999999999999998E-2</v>
      </c>
    </row>
    <row r="223" spans="1:35" x14ac:dyDescent="0.25">
      <c r="A223" t="s">
        <v>62</v>
      </c>
      <c r="B223" t="s">
        <v>398</v>
      </c>
      <c r="D223" t="s">
        <v>298</v>
      </c>
    </row>
    <row r="224" spans="1:35" x14ac:dyDescent="0.25">
      <c r="A224" t="s">
        <v>14</v>
      </c>
      <c r="B224" t="s">
        <v>399</v>
      </c>
      <c r="C224" t="s">
        <v>400</v>
      </c>
      <c r="D224" t="s">
        <v>298</v>
      </c>
      <c r="F224">
        <v>20.376255</v>
      </c>
      <c r="G224">
        <v>21.927658000000001</v>
      </c>
      <c r="H224">
        <v>22.637706999999999</v>
      </c>
      <c r="I224">
        <v>36.639640999999997</v>
      </c>
      <c r="J224">
        <v>57.088397999999998</v>
      </c>
      <c r="K224">
        <v>81.904121000000004</v>
      </c>
      <c r="L224">
        <v>104.847549</v>
      </c>
      <c r="M224">
        <v>109.499077</v>
      </c>
      <c r="N224">
        <v>111.762924</v>
      </c>
      <c r="O224">
        <v>120.032585</v>
      </c>
      <c r="P224">
        <v>125.95397199999999</v>
      </c>
      <c r="Q224">
        <v>130.17846700000001</v>
      </c>
      <c r="R224">
        <v>132.18214399999999</v>
      </c>
      <c r="S224">
        <v>131.56343100000001</v>
      </c>
      <c r="T224">
        <v>130.72070299999999</v>
      </c>
      <c r="U224">
        <v>127.02113300000001</v>
      </c>
      <c r="V224">
        <v>127.36567700000001</v>
      </c>
      <c r="W224">
        <v>127.216522</v>
      </c>
      <c r="X224">
        <v>130.54304500000001</v>
      </c>
      <c r="Y224">
        <v>137.60020399999999</v>
      </c>
      <c r="Z224">
        <v>142.85000600000001</v>
      </c>
      <c r="AA224">
        <v>147.27435299999999</v>
      </c>
      <c r="AB224">
        <v>151.92982499999999</v>
      </c>
      <c r="AC224">
        <v>160.008591</v>
      </c>
      <c r="AD224">
        <v>167.675735</v>
      </c>
      <c r="AE224">
        <v>169.60676599999999</v>
      </c>
      <c r="AF224">
        <v>170.195908</v>
      </c>
      <c r="AG224">
        <v>173.48445100000001</v>
      </c>
      <c r="AH224">
        <v>178.88758899999999</v>
      </c>
      <c r="AI224" s="1">
        <v>8.1000000000000003E-2</v>
      </c>
    </row>
    <row r="225" spans="1:35" x14ac:dyDescent="0.25">
      <c r="A225" t="s">
        <v>17</v>
      </c>
      <c r="B225" t="s">
        <v>401</v>
      </c>
      <c r="C225" t="s">
        <v>402</v>
      </c>
      <c r="D225" t="s">
        <v>298</v>
      </c>
      <c r="F225">
        <v>20.373480000000001</v>
      </c>
      <c r="G225">
        <v>21.925664999999999</v>
      </c>
      <c r="H225">
        <v>22.659303999999999</v>
      </c>
      <c r="I225">
        <v>43.110267999999998</v>
      </c>
      <c r="J225">
        <v>71.337958999999998</v>
      </c>
      <c r="K225">
        <v>94.485229000000004</v>
      </c>
      <c r="L225">
        <v>114.38511699999999</v>
      </c>
      <c r="M225">
        <v>121.449074</v>
      </c>
      <c r="N225">
        <v>119.53975699999999</v>
      </c>
      <c r="O225">
        <v>116.971672</v>
      </c>
      <c r="P225">
        <v>119.771553</v>
      </c>
      <c r="Q225">
        <v>118.62891399999999</v>
      </c>
      <c r="R225">
        <v>118.159897</v>
      </c>
      <c r="S225">
        <v>121.319016</v>
      </c>
      <c r="T225">
        <v>115.654854</v>
      </c>
      <c r="U225">
        <v>116.964005</v>
      </c>
      <c r="V225">
        <v>116.92295799999999</v>
      </c>
      <c r="W225">
        <v>120.18884300000001</v>
      </c>
      <c r="X225">
        <v>122.245621</v>
      </c>
      <c r="Y225">
        <v>125.11247299999999</v>
      </c>
      <c r="Z225">
        <v>128.67918399999999</v>
      </c>
      <c r="AA225">
        <v>132.464584</v>
      </c>
      <c r="AB225">
        <v>139.35983300000001</v>
      </c>
      <c r="AC225">
        <v>141.43571499999999</v>
      </c>
      <c r="AD225">
        <v>143.087784</v>
      </c>
      <c r="AE225">
        <v>149.584686</v>
      </c>
      <c r="AF225">
        <v>156.22171</v>
      </c>
      <c r="AG225">
        <v>157.72387699999999</v>
      </c>
      <c r="AH225">
        <v>161.857742</v>
      </c>
      <c r="AI225" s="1">
        <v>7.6999999999999999E-2</v>
      </c>
    </row>
    <row r="226" spans="1:35" x14ac:dyDescent="0.25">
      <c r="A226" t="s">
        <v>68</v>
      </c>
      <c r="B226" t="s">
        <v>403</v>
      </c>
      <c r="D226" t="s">
        <v>298</v>
      </c>
    </row>
    <row r="227" spans="1:35" x14ac:dyDescent="0.25">
      <c r="A227" t="s">
        <v>14</v>
      </c>
      <c r="B227" t="s">
        <v>404</v>
      </c>
      <c r="C227" t="s">
        <v>405</v>
      </c>
      <c r="D227" t="s">
        <v>298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 t="s">
        <v>72</v>
      </c>
    </row>
    <row r="228" spans="1:35" x14ac:dyDescent="0.25">
      <c r="A228" t="s">
        <v>17</v>
      </c>
      <c r="B228" t="s">
        <v>406</v>
      </c>
      <c r="C228" t="s">
        <v>407</v>
      </c>
      <c r="D228" t="s">
        <v>298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 t="s">
        <v>72</v>
      </c>
    </row>
    <row r="229" spans="1:35" x14ac:dyDescent="0.25">
      <c r="A229" t="s">
        <v>408</v>
      </c>
      <c r="B229" t="s">
        <v>409</v>
      </c>
      <c r="D229" t="s">
        <v>298</v>
      </c>
    </row>
    <row r="230" spans="1:35" x14ac:dyDescent="0.25">
      <c r="A230" t="s">
        <v>14</v>
      </c>
      <c r="B230" t="s">
        <v>410</v>
      </c>
      <c r="C230" t="s">
        <v>411</v>
      </c>
      <c r="D230" t="s">
        <v>298</v>
      </c>
      <c r="F230">
        <v>257.97161899999998</v>
      </c>
      <c r="G230">
        <v>260.21374500000002</v>
      </c>
      <c r="H230">
        <v>266.38305700000001</v>
      </c>
      <c r="I230">
        <v>264.12167399999998</v>
      </c>
      <c r="J230">
        <v>265.41806000000003</v>
      </c>
      <c r="K230">
        <v>270.01849399999998</v>
      </c>
      <c r="L230">
        <v>280.62292500000001</v>
      </c>
      <c r="M230">
        <v>282.38189699999998</v>
      </c>
      <c r="N230">
        <v>278.84985399999999</v>
      </c>
      <c r="O230">
        <v>281.020081</v>
      </c>
      <c r="P230">
        <v>284.08963</v>
      </c>
      <c r="Q230">
        <v>275.466431</v>
      </c>
      <c r="R230">
        <v>277.59393299999999</v>
      </c>
      <c r="S230">
        <v>277.560181</v>
      </c>
      <c r="T230">
        <v>276.014343</v>
      </c>
      <c r="U230">
        <v>276.40905800000002</v>
      </c>
      <c r="V230">
        <v>277.836975</v>
      </c>
      <c r="W230">
        <v>282.08306900000002</v>
      </c>
      <c r="X230">
        <v>287.65505999999999</v>
      </c>
      <c r="Y230">
        <v>290.43548600000003</v>
      </c>
      <c r="Z230">
        <v>293.85357699999997</v>
      </c>
      <c r="AA230">
        <v>301.07476800000001</v>
      </c>
      <c r="AB230">
        <v>311.34811400000001</v>
      </c>
      <c r="AC230">
        <v>317.81420900000001</v>
      </c>
      <c r="AD230">
        <v>320.15566999999999</v>
      </c>
      <c r="AE230">
        <v>319.13287400000002</v>
      </c>
      <c r="AF230">
        <v>321.88720699999999</v>
      </c>
      <c r="AG230">
        <v>325.15643299999999</v>
      </c>
      <c r="AH230">
        <v>326.150757</v>
      </c>
      <c r="AI230" s="1">
        <v>8.0000000000000002E-3</v>
      </c>
    </row>
    <row r="231" spans="1:35" x14ac:dyDescent="0.25">
      <c r="A231" t="s">
        <v>17</v>
      </c>
      <c r="B231" t="s">
        <v>412</v>
      </c>
      <c r="C231" t="s">
        <v>413</v>
      </c>
      <c r="D231" t="s">
        <v>298</v>
      </c>
      <c r="F231">
        <v>259.77603099999999</v>
      </c>
      <c r="G231">
        <v>259.43258700000001</v>
      </c>
      <c r="H231">
        <v>264.52355999999997</v>
      </c>
      <c r="I231">
        <v>264.73443600000002</v>
      </c>
      <c r="J231">
        <v>264.62261999999998</v>
      </c>
      <c r="K231">
        <v>267.486694</v>
      </c>
      <c r="L231">
        <v>262.12512199999998</v>
      </c>
      <c r="M231">
        <v>260.31402600000001</v>
      </c>
      <c r="N231">
        <v>251.80255099999999</v>
      </c>
      <c r="O231">
        <v>250.60076900000001</v>
      </c>
      <c r="P231">
        <v>254.10046399999999</v>
      </c>
      <c r="Q231">
        <v>257.37265000000002</v>
      </c>
      <c r="R231">
        <v>258.33026100000001</v>
      </c>
      <c r="S231">
        <v>258.86859099999998</v>
      </c>
      <c r="T231">
        <v>256.11407500000001</v>
      </c>
      <c r="U231">
        <v>258.651093</v>
      </c>
      <c r="V231">
        <v>261.303223</v>
      </c>
      <c r="W231">
        <v>264.78744499999999</v>
      </c>
      <c r="X231">
        <v>266.52264400000001</v>
      </c>
      <c r="Y231">
        <v>269.13906900000001</v>
      </c>
      <c r="Z231">
        <v>273.18963600000001</v>
      </c>
      <c r="AA231">
        <v>275.88232399999998</v>
      </c>
      <c r="AB231">
        <v>278.86639400000001</v>
      </c>
      <c r="AC231">
        <v>280.12094100000002</v>
      </c>
      <c r="AD231">
        <v>281.80233800000002</v>
      </c>
      <c r="AE231">
        <v>286.60968000000003</v>
      </c>
      <c r="AF231">
        <v>288.79193099999998</v>
      </c>
      <c r="AG231">
        <v>290.68197600000002</v>
      </c>
      <c r="AH231">
        <v>293.36142000000001</v>
      </c>
      <c r="AI231" s="1">
        <v>4.0000000000000001E-3</v>
      </c>
    </row>
    <row r="232" spans="1:35" x14ac:dyDescent="0.25">
      <c r="A232" t="s">
        <v>414</v>
      </c>
      <c r="B232" t="s">
        <v>415</v>
      </c>
      <c r="D232" t="s">
        <v>298</v>
      </c>
    </row>
    <row r="233" spans="1:35" x14ac:dyDescent="0.25">
      <c r="A233" t="s">
        <v>14</v>
      </c>
      <c r="B233" t="s">
        <v>416</v>
      </c>
      <c r="C233" t="s">
        <v>417</v>
      </c>
      <c r="D233" t="s">
        <v>298</v>
      </c>
      <c r="F233">
        <v>257.87445100000002</v>
      </c>
      <c r="G233">
        <v>260.11657700000001</v>
      </c>
      <c r="H233">
        <v>266.285889</v>
      </c>
      <c r="I233">
        <v>264.02450599999997</v>
      </c>
      <c r="J233">
        <v>265.32089200000001</v>
      </c>
      <c r="K233">
        <v>269.92132600000002</v>
      </c>
      <c r="L233">
        <v>280.525757</v>
      </c>
      <c r="M233">
        <v>282.28472900000003</v>
      </c>
      <c r="N233">
        <v>278.75268599999998</v>
      </c>
      <c r="O233">
        <v>280.92291299999999</v>
      </c>
      <c r="P233">
        <v>283.99246199999999</v>
      </c>
      <c r="Q233">
        <v>275.36926299999999</v>
      </c>
      <c r="R233">
        <v>277.49676499999998</v>
      </c>
      <c r="S233">
        <v>277.46301299999999</v>
      </c>
      <c r="T233">
        <v>275.91717499999999</v>
      </c>
      <c r="U233">
        <v>276.31189000000001</v>
      </c>
      <c r="V233">
        <v>277.73980699999998</v>
      </c>
      <c r="W233">
        <v>281.98590100000001</v>
      </c>
      <c r="X233">
        <v>287.55789199999998</v>
      </c>
      <c r="Y233">
        <v>290.33831800000002</v>
      </c>
      <c r="Z233">
        <v>293.75640900000002</v>
      </c>
      <c r="AA233">
        <v>300.9776</v>
      </c>
      <c r="AB233">
        <v>311.250946</v>
      </c>
      <c r="AC233">
        <v>317.71704099999999</v>
      </c>
      <c r="AD233">
        <v>320.05850199999998</v>
      </c>
      <c r="AE233">
        <v>319.035706</v>
      </c>
      <c r="AF233">
        <v>321.79003899999998</v>
      </c>
      <c r="AG233">
        <v>325.05926499999998</v>
      </c>
      <c r="AH233">
        <v>326.05358899999999</v>
      </c>
      <c r="AI233" s="1">
        <v>8.0000000000000002E-3</v>
      </c>
    </row>
    <row r="234" spans="1:35" x14ac:dyDescent="0.25">
      <c r="A234" t="s">
        <v>17</v>
      </c>
      <c r="B234" t="s">
        <v>418</v>
      </c>
      <c r="C234" t="s">
        <v>419</v>
      </c>
      <c r="D234" t="s">
        <v>298</v>
      </c>
      <c r="F234">
        <v>259.67886399999998</v>
      </c>
      <c r="G234">
        <v>259.335419</v>
      </c>
      <c r="H234">
        <v>264.42639200000002</v>
      </c>
      <c r="I234">
        <v>264.63726800000001</v>
      </c>
      <c r="J234">
        <v>264.52545199999997</v>
      </c>
      <c r="K234">
        <v>267.38952599999999</v>
      </c>
      <c r="L234">
        <v>262.02795400000002</v>
      </c>
      <c r="M234">
        <v>260.216858</v>
      </c>
      <c r="N234">
        <v>251.705399</v>
      </c>
      <c r="O234">
        <v>250.50361599999999</v>
      </c>
      <c r="P234">
        <v>254.003311</v>
      </c>
      <c r="Q234">
        <v>257.27548200000001</v>
      </c>
      <c r="R234">
        <v>258.233093</v>
      </c>
      <c r="S234">
        <v>258.77142300000003</v>
      </c>
      <c r="T234">
        <v>256.016907</v>
      </c>
      <c r="U234">
        <v>258.55392499999999</v>
      </c>
      <c r="V234">
        <v>261.20605499999999</v>
      </c>
      <c r="W234">
        <v>264.69027699999998</v>
      </c>
      <c r="X234">
        <v>266.425476</v>
      </c>
      <c r="Y234">
        <v>269.041901</v>
      </c>
      <c r="Z234">
        <v>273.092468</v>
      </c>
      <c r="AA234">
        <v>275.78515599999997</v>
      </c>
      <c r="AB234">
        <v>278.769226</v>
      </c>
      <c r="AC234">
        <v>280.02377300000001</v>
      </c>
      <c r="AD234">
        <v>281.70517000000001</v>
      </c>
      <c r="AE234">
        <v>286.51251200000002</v>
      </c>
      <c r="AF234">
        <v>288.69476300000002</v>
      </c>
      <c r="AG234">
        <v>290.58480800000001</v>
      </c>
      <c r="AH234">
        <v>293.264252</v>
      </c>
      <c r="AI234" s="1">
        <v>4.0000000000000001E-3</v>
      </c>
    </row>
    <row r="235" spans="1:35" x14ac:dyDescent="0.25">
      <c r="A235" t="s">
        <v>420</v>
      </c>
      <c r="B235" t="s">
        <v>421</v>
      </c>
      <c r="D235" t="s">
        <v>298</v>
      </c>
    </row>
    <row r="236" spans="1:35" x14ac:dyDescent="0.25">
      <c r="A236" t="s">
        <v>14</v>
      </c>
      <c r="B236" t="s">
        <v>422</v>
      </c>
      <c r="C236" t="s">
        <v>423</v>
      </c>
      <c r="D236" t="s">
        <v>298</v>
      </c>
      <c r="F236">
        <v>9.7156999999999993E-2</v>
      </c>
      <c r="G236">
        <v>9.7156999999999993E-2</v>
      </c>
      <c r="H236">
        <v>9.7156999999999993E-2</v>
      </c>
      <c r="I236">
        <v>9.7156999999999993E-2</v>
      </c>
      <c r="J236">
        <v>9.7156999999999993E-2</v>
      </c>
      <c r="K236">
        <v>9.7156999999999993E-2</v>
      </c>
      <c r="L236">
        <v>9.7156999999999993E-2</v>
      </c>
      <c r="M236">
        <v>9.7156999999999993E-2</v>
      </c>
      <c r="N236">
        <v>9.7156999999999993E-2</v>
      </c>
      <c r="O236">
        <v>9.7156999999999993E-2</v>
      </c>
      <c r="P236">
        <v>9.7156999999999993E-2</v>
      </c>
      <c r="Q236">
        <v>9.7156999999999993E-2</v>
      </c>
      <c r="R236">
        <v>9.7156999999999993E-2</v>
      </c>
      <c r="S236">
        <v>9.7156999999999993E-2</v>
      </c>
      <c r="T236">
        <v>9.7156999999999993E-2</v>
      </c>
      <c r="U236">
        <v>9.7156999999999993E-2</v>
      </c>
      <c r="V236">
        <v>9.7156999999999993E-2</v>
      </c>
      <c r="W236">
        <v>9.7156999999999993E-2</v>
      </c>
      <c r="X236">
        <v>9.7156999999999993E-2</v>
      </c>
      <c r="Y236">
        <v>9.7156999999999993E-2</v>
      </c>
      <c r="Z236">
        <v>9.7156999999999993E-2</v>
      </c>
      <c r="AA236">
        <v>9.7156999999999993E-2</v>
      </c>
      <c r="AB236">
        <v>9.7156999999999993E-2</v>
      </c>
      <c r="AC236">
        <v>9.7156999999999993E-2</v>
      </c>
      <c r="AD236">
        <v>9.7156999999999993E-2</v>
      </c>
      <c r="AE236">
        <v>9.7156999999999993E-2</v>
      </c>
      <c r="AF236">
        <v>9.7156999999999993E-2</v>
      </c>
      <c r="AG236">
        <v>9.7156999999999993E-2</v>
      </c>
      <c r="AH236">
        <v>9.7156999999999993E-2</v>
      </c>
      <c r="AI236" s="1">
        <v>0</v>
      </c>
    </row>
    <row r="237" spans="1:35" x14ac:dyDescent="0.25">
      <c r="A237" t="s">
        <v>17</v>
      </c>
      <c r="B237" t="s">
        <v>424</v>
      </c>
      <c r="C237" t="s">
        <v>425</v>
      </c>
      <c r="D237" t="s">
        <v>298</v>
      </c>
      <c r="F237">
        <v>9.7156999999999993E-2</v>
      </c>
      <c r="G237">
        <v>9.7156999999999993E-2</v>
      </c>
      <c r="H237">
        <v>9.7156999999999993E-2</v>
      </c>
      <c r="I237">
        <v>9.7156999999999993E-2</v>
      </c>
      <c r="J237">
        <v>9.7156999999999993E-2</v>
      </c>
      <c r="K237">
        <v>9.7156999999999993E-2</v>
      </c>
      <c r="L237">
        <v>9.7156999999999993E-2</v>
      </c>
      <c r="M237">
        <v>9.7156999999999993E-2</v>
      </c>
      <c r="N237">
        <v>9.7156999999999993E-2</v>
      </c>
      <c r="O237">
        <v>9.7156999999999993E-2</v>
      </c>
      <c r="P237">
        <v>9.7156999999999993E-2</v>
      </c>
      <c r="Q237">
        <v>9.7156999999999993E-2</v>
      </c>
      <c r="R237">
        <v>9.7156999999999993E-2</v>
      </c>
      <c r="S237">
        <v>9.7156999999999993E-2</v>
      </c>
      <c r="T237">
        <v>9.7156999999999993E-2</v>
      </c>
      <c r="U237">
        <v>9.7156999999999993E-2</v>
      </c>
      <c r="V237">
        <v>9.7156999999999993E-2</v>
      </c>
      <c r="W237">
        <v>9.7156999999999993E-2</v>
      </c>
      <c r="X237">
        <v>9.7156999999999993E-2</v>
      </c>
      <c r="Y237">
        <v>9.7156999999999993E-2</v>
      </c>
      <c r="Z237">
        <v>9.7156999999999993E-2</v>
      </c>
      <c r="AA237">
        <v>9.7156999999999993E-2</v>
      </c>
      <c r="AB237">
        <v>9.7156999999999993E-2</v>
      </c>
      <c r="AC237">
        <v>9.7156999999999993E-2</v>
      </c>
      <c r="AD237">
        <v>9.7156999999999993E-2</v>
      </c>
      <c r="AE237">
        <v>9.7156999999999993E-2</v>
      </c>
      <c r="AF237">
        <v>9.7156999999999993E-2</v>
      </c>
      <c r="AG237">
        <v>9.7156999999999993E-2</v>
      </c>
      <c r="AH237">
        <v>9.7156999999999993E-2</v>
      </c>
      <c r="AI237" s="1">
        <v>0</v>
      </c>
    </row>
    <row r="238" spans="1:35" x14ac:dyDescent="0.25">
      <c r="A238" t="s">
        <v>254</v>
      </c>
    </row>
    <row r="239" spans="1:35" x14ac:dyDescent="0.25">
      <c r="A239" t="s">
        <v>11</v>
      </c>
      <c r="B239" t="s">
        <v>426</v>
      </c>
      <c r="D239" t="s">
        <v>298</v>
      </c>
    </row>
    <row r="240" spans="1:35" x14ac:dyDescent="0.25">
      <c r="A240" t="s">
        <v>14</v>
      </c>
      <c r="B240" t="s">
        <v>427</v>
      </c>
      <c r="C240" t="s">
        <v>428</v>
      </c>
      <c r="D240" t="s">
        <v>298</v>
      </c>
      <c r="F240">
        <v>0.24953</v>
      </c>
      <c r="G240">
        <v>0.23880699999999999</v>
      </c>
      <c r="H240">
        <v>0.22706499999999999</v>
      </c>
      <c r="I240">
        <v>0.21760299999999999</v>
      </c>
      <c r="J240">
        <v>0.21215100000000001</v>
      </c>
      <c r="K240">
        <v>0.20676800000000001</v>
      </c>
      <c r="L240">
        <v>0.201209</v>
      </c>
      <c r="M240">
        <v>0.19551499999999999</v>
      </c>
      <c r="N240">
        <v>0.189724</v>
      </c>
      <c r="O240">
        <v>0.18440500000000001</v>
      </c>
      <c r="P240">
        <v>0.179317</v>
      </c>
      <c r="Q240">
        <v>0.17397199999999999</v>
      </c>
      <c r="R240">
        <v>0.168797</v>
      </c>
      <c r="S240">
        <v>0.16370000000000001</v>
      </c>
      <c r="T240">
        <v>0.15826000000000001</v>
      </c>
      <c r="U240">
        <v>0.153083</v>
      </c>
      <c r="V240">
        <v>0.14788499999999999</v>
      </c>
      <c r="W240">
        <v>0.14265700000000001</v>
      </c>
      <c r="X240">
        <v>0.137769</v>
      </c>
      <c r="Y240">
        <v>0.13280900000000001</v>
      </c>
      <c r="Z240">
        <v>0.127968</v>
      </c>
      <c r="AA240">
        <v>0.123071</v>
      </c>
      <c r="AB240">
        <v>0.118057</v>
      </c>
      <c r="AC240">
        <v>0.112938</v>
      </c>
      <c r="AD240">
        <v>0.10817499999999999</v>
      </c>
      <c r="AE240">
        <v>0.10366</v>
      </c>
      <c r="AF240">
        <v>9.8849000000000006E-2</v>
      </c>
      <c r="AG240">
        <v>9.4106999999999996E-2</v>
      </c>
      <c r="AH240">
        <v>8.9679999999999996E-2</v>
      </c>
      <c r="AI240" s="1">
        <v>-3.5999999999999997E-2</v>
      </c>
    </row>
    <row r="241" spans="1:35" x14ac:dyDescent="0.25">
      <c r="A241" t="s">
        <v>17</v>
      </c>
      <c r="B241" t="s">
        <v>429</v>
      </c>
      <c r="C241" t="s">
        <v>430</v>
      </c>
      <c r="D241" t="s">
        <v>298</v>
      </c>
      <c r="F241">
        <v>0.24952299999999999</v>
      </c>
      <c r="G241">
        <v>0.23877599999999999</v>
      </c>
      <c r="H241">
        <v>0.215783</v>
      </c>
      <c r="I241">
        <v>0.20433499999999999</v>
      </c>
      <c r="J241">
        <v>0.197488</v>
      </c>
      <c r="K241">
        <v>0.190971</v>
      </c>
      <c r="L241">
        <v>0.18505099999999999</v>
      </c>
      <c r="M241">
        <v>0.18032200000000001</v>
      </c>
      <c r="N241">
        <v>0.17602000000000001</v>
      </c>
      <c r="O241">
        <v>0.17232900000000001</v>
      </c>
      <c r="P241">
        <v>0.16866600000000001</v>
      </c>
      <c r="Q241">
        <v>0.16480500000000001</v>
      </c>
      <c r="R241">
        <v>0.16059599999999999</v>
      </c>
      <c r="S241">
        <v>0.156116</v>
      </c>
      <c r="T241">
        <v>0.15123</v>
      </c>
      <c r="U241">
        <v>0.14660200000000001</v>
      </c>
      <c r="V241">
        <v>0.14172999999999999</v>
      </c>
      <c r="W241">
        <v>0.13694600000000001</v>
      </c>
      <c r="X241">
        <v>0.131464</v>
      </c>
      <c r="Y241">
        <v>0.12678400000000001</v>
      </c>
      <c r="Z241">
        <v>0.122391</v>
      </c>
      <c r="AA241">
        <v>0.117659</v>
      </c>
      <c r="AB241">
        <v>0.112799</v>
      </c>
      <c r="AC241">
        <v>0.107865</v>
      </c>
      <c r="AD241">
        <v>0.10338899999999999</v>
      </c>
      <c r="AE241">
        <v>9.9183999999999994E-2</v>
      </c>
      <c r="AF241">
        <v>9.4530000000000003E-2</v>
      </c>
      <c r="AG241">
        <v>8.9844999999999994E-2</v>
      </c>
      <c r="AH241">
        <v>8.5386000000000004E-2</v>
      </c>
      <c r="AI241" s="1">
        <v>-3.7999999999999999E-2</v>
      </c>
    </row>
    <row r="242" spans="1:35" x14ac:dyDescent="0.25">
      <c r="A242" t="s">
        <v>260</v>
      </c>
      <c r="B242" t="s">
        <v>431</v>
      </c>
      <c r="D242" t="s">
        <v>298</v>
      </c>
    </row>
    <row r="243" spans="1:35" x14ac:dyDescent="0.25">
      <c r="A243" t="s">
        <v>14</v>
      </c>
      <c r="B243" t="s">
        <v>432</v>
      </c>
      <c r="C243" t="s">
        <v>433</v>
      </c>
      <c r="D243" t="s">
        <v>298</v>
      </c>
      <c r="F243">
        <v>6.0518000000000002E-2</v>
      </c>
      <c r="G243">
        <v>5.9812999999999998E-2</v>
      </c>
      <c r="H243">
        <v>5.8937999999999997E-2</v>
      </c>
      <c r="I243">
        <v>5.8333999999999997E-2</v>
      </c>
      <c r="J243">
        <v>5.8268E-2</v>
      </c>
      <c r="K243">
        <v>5.8208999999999997E-2</v>
      </c>
      <c r="L243">
        <v>5.8120999999999999E-2</v>
      </c>
      <c r="M243">
        <v>5.8007000000000003E-2</v>
      </c>
      <c r="N243">
        <v>5.7872E-2</v>
      </c>
      <c r="O243">
        <v>5.7805000000000002E-2</v>
      </c>
      <c r="P243">
        <v>5.7772999999999998E-2</v>
      </c>
      <c r="Q243">
        <v>5.7695000000000003E-2</v>
      </c>
      <c r="R243">
        <v>5.7641999999999999E-2</v>
      </c>
      <c r="S243">
        <v>5.7598999999999997E-2</v>
      </c>
      <c r="T243">
        <v>5.7489999999999999E-2</v>
      </c>
      <c r="U243">
        <v>5.7423000000000002E-2</v>
      </c>
      <c r="V243">
        <v>5.7348000000000003E-2</v>
      </c>
      <c r="W243">
        <v>5.7262E-2</v>
      </c>
      <c r="X243">
        <v>5.7242000000000001E-2</v>
      </c>
      <c r="Y243">
        <v>5.7204999999999999E-2</v>
      </c>
      <c r="Z243">
        <v>5.7193000000000001E-2</v>
      </c>
      <c r="AA243">
        <v>5.7165000000000001E-2</v>
      </c>
      <c r="AB243">
        <v>5.7105999999999997E-2</v>
      </c>
      <c r="AC243">
        <v>5.7012E-2</v>
      </c>
      <c r="AD243">
        <v>5.7009999999999998E-2</v>
      </c>
      <c r="AE243">
        <v>5.7081E-2</v>
      </c>
      <c r="AF243">
        <v>5.7067E-2</v>
      </c>
      <c r="AG243">
        <v>5.7074E-2</v>
      </c>
      <c r="AH243">
        <v>5.7194000000000002E-2</v>
      </c>
      <c r="AI243" s="1">
        <v>-2E-3</v>
      </c>
    </row>
    <row r="244" spans="1:35" x14ac:dyDescent="0.25">
      <c r="A244" t="s">
        <v>17</v>
      </c>
      <c r="B244" t="s">
        <v>434</v>
      </c>
      <c r="C244" t="s">
        <v>435</v>
      </c>
      <c r="D244" t="s">
        <v>298</v>
      </c>
      <c r="F244">
        <v>6.0517000000000001E-2</v>
      </c>
      <c r="G244">
        <v>5.9809000000000001E-2</v>
      </c>
      <c r="H244">
        <v>5.7416000000000002E-2</v>
      </c>
      <c r="I244">
        <v>5.6501000000000003E-2</v>
      </c>
      <c r="J244">
        <v>5.6191999999999999E-2</v>
      </c>
      <c r="K244">
        <v>5.5914999999999999E-2</v>
      </c>
      <c r="L244">
        <v>5.5711999999999998E-2</v>
      </c>
      <c r="M244">
        <v>5.5681000000000001E-2</v>
      </c>
      <c r="N244">
        <v>5.5715000000000001E-2</v>
      </c>
      <c r="O244">
        <v>5.5849999999999997E-2</v>
      </c>
      <c r="P244">
        <v>5.5997999999999999E-2</v>
      </c>
      <c r="Q244">
        <v>5.6120999999999997E-2</v>
      </c>
      <c r="R244">
        <v>5.6189999999999997E-2</v>
      </c>
      <c r="S244">
        <v>5.6212999999999999E-2</v>
      </c>
      <c r="T244">
        <v>5.6161999999999997E-2</v>
      </c>
      <c r="U244">
        <v>5.6158E-2</v>
      </c>
      <c r="V244">
        <v>5.6103E-2</v>
      </c>
      <c r="W244">
        <v>5.6064000000000003E-2</v>
      </c>
      <c r="X244">
        <v>5.5868000000000001E-2</v>
      </c>
      <c r="Y244">
        <v>5.5840000000000001E-2</v>
      </c>
      <c r="Z244">
        <v>5.5876000000000002E-2</v>
      </c>
      <c r="AA244">
        <v>5.5832E-2</v>
      </c>
      <c r="AB244">
        <v>5.5752000000000003E-2</v>
      </c>
      <c r="AC244">
        <v>5.5642999999999998E-2</v>
      </c>
      <c r="AD244">
        <v>5.5654000000000002E-2</v>
      </c>
      <c r="AE244">
        <v>5.5745999999999997E-2</v>
      </c>
      <c r="AF244">
        <v>5.5708000000000001E-2</v>
      </c>
      <c r="AG244">
        <v>5.5654000000000002E-2</v>
      </c>
      <c r="AH244">
        <v>5.5674000000000001E-2</v>
      </c>
      <c r="AI244" s="1">
        <v>-3.0000000000000001E-3</v>
      </c>
    </row>
    <row r="245" spans="1:35" x14ac:dyDescent="0.25">
      <c r="A245" t="s">
        <v>266</v>
      </c>
      <c r="B245" t="s">
        <v>436</v>
      </c>
      <c r="D245" t="s">
        <v>298</v>
      </c>
    </row>
    <row r="246" spans="1:35" x14ac:dyDescent="0.25">
      <c r="A246" t="s">
        <v>14</v>
      </c>
      <c r="B246" t="s">
        <v>437</v>
      </c>
      <c r="C246" t="s">
        <v>438</v>
      </c>
      <c r="D246" t="s">
        <v>298</v>
      </c>
      <c r="F246">
        <v>3.5396359999999998</v>
      </c>
      <c r="G246">
        <v>3.6845210000000002</v>
      </c>
      <c r="H246">
        <v>4.0174050000000001</v>
      </c>
      <c r="I246">
        <v>4.107602</v>
      </c>
      <c r="J246">
        <v>4.2236520000000004</v>
      </c>
      <c r="K246">
        <v>4.3400590000000001</v>
      </c>
      <c r="L246">
        <v>4.4576729999999998</v>
      </c>
      <c r="M246">
        <v>4.5776199999999996</v>
      </c>
      <c r="N246">
        <v>4.7005210000000002</v>
      </c>
      <c r="O246">
        <v>4.8329129999999996</v>
      </c>
      <c r="P246">
        <v>4.9757819999999997</v>
      </c>
      <c r="Q246">
        <v>5.1286389999999997</v>
      </c>
      <c r="R246">
        <v>5.2954350000000003</v>
      </c>
      <c r="S246">
        <v>5.4732539999999998</v>
      </c>
      <c r="T246">
        <v>5.6580909999999998</v>
      </c>
      <c r="U246">
        <v>5.8547630000000002</v>
      </c>
      <c r="V246">
        <v>6.0603680000000004</v>
      </c>
      <c r="W246">
        <v>6.2743209999999996</v>
      </c>
      <c r="X246">
        <v>6.5019910000000003</v>
      </c>
      <c r="Y246">
        <v>6.7371949999999998</v>
      </c>
      <c r="Z246">
        <v>6.9816640000000003</v>
      </c>
      <c r="AA246">
        <v>7.2329610000000004</v>
      </c>
      <c r="AB246">
        <v>7.4895009999999997</v>
      </c>
      <c r="AC246">
        <v>7.7501340000000001</v>
      </c>
      <c r="AD246">
        <v>8.0224960000000003</v>
      </c>
      <c r="AE246">
        <v>8.3079940000000008</v>
      </c>
      <c r="AF246">
        <v>8.5958120000000005</v>
      </c>
      <c r="AG246">
        <v>8.8943200000000004</v>
      </c>
      <c r="AH246">
        <v>9.2121099999999991</v>
      </c>
      <c r="AI246" s="1">
        <v>3.5000000000000003E-2</v>
      </c>
    </row>
    <row r="247" spans="1:35" x14ac:dyDescent="0.25">
      <c r="A247" t="s">
        <v>17</v>
      </c>
      <c r="B247" t="s">
        <v>439</v>
      </c>
      <c r="C247" t="s">
        <v>440</v>
      </c>
      <c r="D247" t="s">
        <v>298</v>
      </c>
      <c r="F247">
        <v>3.4876689999999999</v>
      </c>
      <c r="G247">
        <v>3.5693100000000002</v>
      </c>
      <c r="H247">
        <v>3.7621720000000001</v>
      </c>
      <c r="I247">
        <v>3.7860800000000001</v>
      </c>
      <c r="J247">
        <v>3.8364189999999998</v>
      </c>
      <c r="K247">
        <v>3.8848039999999999</v>
      </c>
      <c r="L247">
        <v>3.9346399999999999</v>
      </c>
      <c r="M247">
        <v>3.9927800000000002</v>
      </c>
      <c r="N247">
        <v>4.0525570000000002</v>
      </c>
      <c r="O247">
        <v>4.1180180000000002</v>
      </c>
      <c r="P247">
        <v>4.1851130000000003</v>
      </c>
      <c r="Q247">
        <v>4.2585100000000002</v>
      </c>
      <c r="R247">
        <v>4.3348560000000003</v>
      </c>
      <c r="S247">
        <v>4.4173900000000001</v>
      </c>
      <c r="T247">
        <v>4.5053869999999998</v>
      </c>
      <c r="U247">
        <v>4.6043260000000004</v>
      </c>
      <c r="V247">
        <v>4.7089639999999999</v>
      </c>
      <c r="W247">
        <v>4.8223200000000004</v>
      </c>
      <c r="X247">
        <v>4.93398</v>
      </c>
      <c r="Y247">
        <v>5.0601900000000004</v>
      </c>
      <c r="Z247">
        <v>5.1959359999999997</v>
      </c>
      <c r="AA247">
        <v>5.3334299999999999</v>
      </c>
      <c r="AB247">
        <v>5.4733090000000004</v>
      </c>
      <c r="AC247">
        <v>5.6174249999999999</v>
      </c>
      <c r="AD247">
        <v>5.7745680000000004</v>
      </c>
      <c r="AE247">
        <v>5.9441790000000001</v>
      </c>
      <c r="AF247">
        <v>6.1128460000000002</v>
      </c>
      <c r="AG247">
        <v>6.2859319999999999</v>
      </c>
      <c r="AH247">
        <v>6.4723449999999998</v>
      </c>
      <c r="AI247" s="1">
        <v>2.1999999999999999E-2</v>
      </c>
    </row>
    <row r="248" spans="1:35" x14ac:dyDescent="0.25">
      <c r="A248" t="s">
        <v>272</v>
      </c>
      <c r="B248" t="s">
        <v>441</v>
      </c>
      <c r="D248" t="s">
        <v>298</v>
      </c>
    </row>
    <row r="249" spans="1:35" x14ac:dyDescent="0.25">
      <c r="A249" t="s">
        <v>14</v>
      </c>
      <c r="B249" t="s">
        <v>442</v>
      </c>
      <c r="C249" t="s">
        <v>443</v>
      </c>
      <c r="D249" t="s">
        <v>298</v>
      </c>
      <c r="F249">
        <v>9.9500000000000001E-4</v>
      </c>
      <c r="G249">
        <v>9.9500000000000001E-4</v>
      </c>
      <c r="H249">
        <v>2.1719999999999999E-3</v>
      </c>
      <c r="I249">
        <v>2.1719999999999999E-3</v>
      </c>
      <c r="J249">
        <v>2.1719999999999999E-3</v>
      </c>
      <c r="K249">
        <v>2.1719999999999999E-3</v>
      </c>
      <c r="L249">
        <v>2.1719999999999999E-3</v>
      </c>
      <c r="M249">
        <v>2.1719999999999999E-3</v>
      </c>
      <c r="N249">
        <v>2.1719999999999999E-3</v>
      </c>
      <c r="O249">
        <v>2.1719999999999999E-3</v>
      </c>
      <c r="P249">
        <v>2.1719999999999999E-3</v>
      </c>
      <c r="Q249">
        <v>2.1719999999999999E-3</v>
      </c>
      <c r="R249">
        <v>2.1719999999999999E-3</v>
      </c>
      <c r="S249">
        <v>2.1719999999999999E-3</v>
      </c>
      <c r="T249">
        <v>2.1719999999999999E-3</v>
      </c>
      <c r="U249">
        <v>2.1719999999999999E-3</v>
      </c>
      <c r="V249">
        <v>2.1719999999999999E-3</v>
      </c>
      <c r="W249">
        <v>2.1719999999999999E-3</v>
      </c>
      <c r="X249">
        <v>2.1719999999999999E-3</v>
      </c>
      <c r="Y249">
        <v>2.1719999999999999E-3</v>
      </c>
      <c r="Z249">
        <v>2.1719999999999999E-3</v>
      </c>
      <c r="AA249">
        <v>2.1719999999999999E-3</v>
      </c>
      <c r="AB249">
        <v>2.1719999999999999E-3</v>
      </c>
      <c r="AC249">
        <v>2.1719999999999999E-3</v>
      </c>
      <c r="AD249">
        <v>2.1719999999999999E-3</v>
      </c>
      <c r="AE249">
        <v>2.1719999999999999E-3</v>
      </c>
      <c r="AF249">
        <v>2.1719999999999999E-3</v>
      </c>
      <c r="AG249">
        <v>2.1719999999999999E-3</v>
      </c>
      <c r="AH249">
        <v>2.1719999999999999E-3</v>
      </c>
      <c r="AI249" s="1">
        <v>2.8000000000000001E-2</v>
      </c>
    </row>
    <row r="250" spans="1:35" x14ac:dyDescent="0.25">
      <c r="A250" t="s">
        <v>17</v>
      </c>
      <c r="B250" t="s">
        <v>444</v>
      </c>
      <c r="C250" t="s">
        <v>445</v>
      </c>
      <c r="D250" t="s">
        <v>298</v>
      </c>
      <c r="F250">
        <v>9.9500000000000001E-4</v>
      </c>
      <c r="G250">
        <v>9.9500000000000001E-4</v>
      </c>
      <c r="H250">
        <v>2.1719999999999999E-3</v>
      </c>
      <c r="I250">
        <v>2.1719999999999999E-3</v>
      </c>
      <c r="J250">
        <v>2.1719999999999999E-3</v>
      </c>
      <c r="K250">
        <v>2.1719999999999999E-3</v>
      </c>
      <c r="L250">
        <v>2.1719999999999999E-3</v>
      </c>
      <c r="M250">
        <v>2.1719999999999999E-3</v>
      </c>
      <c r="N250">
        <v>2.1719999999999999E-3</v>
      </c>
      <c r="O250">
        <v>2.1719999999999999E-3</v>
      </c>
      <c r="P250">
        <v>2.1719999999999999E-3</v>
      </c>
      <c r="Q250">
        <v>2.1719999999999999E-3</v>
      </c>
      <c r="R250">
        <v>2.1719999999999999E-3</v>
      </c>
      <c r="S250">
        <v>2.1719999999999999E-3</v>
      </c>
      <c r="T250">
        <v>2.1719999999999999E-3</v>
      </c>
      <c r="U250">
        <v>2.1719999999999999E-3</v>
      </c>
      <c r="V250">
        <v>2.1719999999999999E-3</v>
      </c>
      <c r="W250">
        <v>2.1719999999999999E-3</v>
      </c>
      <c r="X250">
        <v>2.1719999999999999E-3</v>
      </c>
      <c r="Y250">
        <v>2.1719999999999999E-3</v>
      </c>
      <c r="Z250">
        <v>2.1719999999999999E-3</v>
      </c>
      <c r="AA250">
        <v>2.1719999999999999E-3</v>
      </c>
      <c r="AB250">
        <v>2.1719999999999999E-3</v>
      </c>
      <c r="AC250">
        <v>2.1719999999999999E-3</v>
      </c>
      <c r="AD250">
        <v>2.1719999999999999E-3</v>
      </c>
      <c r="AE250">
        <v>2.1719999999999999E-3</v>
      </c>
      <c r="AF250">
        <v>2.1719999999999999E-3</v>
      </c>
      <c r="AG250">
        <v>2.1719999999999999E-3</v>
      </c>
      <c r="AH250">
        <v>2.1719999999999999E-3</v>
      </c>
      <c r="AI250" s="1">
        <v>2.8000000000000001E-2</v>
      </c>
    </row>
    <row r="251" spans="1:35" x14ac:dyDescent="0.25">
      <c r="A251" t="s">
        <v>62</v>
      </c>
      <c r="B251" t="s">
        <v>446</v>
      </c>
      <c r="D251" t="s">
        <v>298</v>
      </c>
    </row>
    <row r="252" spans="1:35" x14ac:dyDescent="0.25">
      <c r="A252" t="s">
        <v>14</v>
      </c>
      <c r="B252" t="s">
        <v>447</v>
      </c>
      <c r="C252" t="s">
        <v>448</v>
      </c>
      <c r="D252" t="s">
        <v>298</v>
      </c>
      <c r="F252">
        <v>10.234379000000001</v>
      </c>
      <c r="G252">
        <v>10.22064</v>
      </c>
      <c r="H252">
        <v>10.330603</v>
      </c>
      <c r="I252">
        <v>10.630254000000001</v>
      </c>
      <c r="J252">
        <v>10.905003000000001</v>
      </c>
      <c r="K252">
        <v>11.189976</v>
      </c>
      <c r="L252">
        <v>11.449987</v>
      </c>
      <c r="M252">
        <v>11.740735000000001</v>
      </c>
      <c r="N252">
        <v>11.994565</v>
      </c>
      <c r="O252">
        <v>12.295804</v>
      </c>
      <c r="P252">
        <v>12.592435999999999</v>
      </c>
      <c r="Q252">
        <v>12.959505999999999</v>
      </c>
      <c r="R252">
        <v>13.292396999999999</v>
      </c>
      <c r="S252">
        <v>13.555490000000001</v>
      </c>
      <c r="T252">
        <v>13.885455</v>
      </c>
      <c r="U252">
        <v>14.193958</v>
      </c>
      <c r="V252">
        <v>14.516162</v>
      </c>
      <c r="W252">
        <v>14.848912</v>
      </c>
      <c r="X252">
        <v>15.164327999999999</v>
      </c>
      <c r="Y252">
        <v>15.45994</v>
      </c>
      <c r="Z252">
        <v>15.787298</v>
      </c>
      <c r="AA252">
        <v>16.124638000000001</v>
      </c>
      <c r="AB252">
        <v>16.459288000000001</v>
      </c>
      <c r="AC252">
        <v>16.826521</v>
      </c>
      <c r="AD252">
        <v>17.227651999999999</v>
      </c>
      <c r="AE252">
        <v>17.622484</v>
      </c>
      <c r="AF252">
        <v>17.995560000000001</v>
      </c>
      <c r="AG252">
        <v>18.381160999999999</v>
      </c>
      <c r="AH252">
        <v>18.794098000000002</v>
      </c>
      <c r="AI252" s="1">
        <v>2.1999999999999999E-2</v>
      </c>
    </row>
    <row r="253" spans="1:35" x14ac:dyDescent="0.25">
      <c r="A253" t="s">
        <v>17</v>
      </c>
      <c r="B253" t="s">
        <v>449</v>
      </c>
      <c r="C253" t="s">
        <v>450</v>
      </c>
      <c r="D253" t="s">
        <v>298</v>
      </c>
      <c r="F253">
        <v>10.23532</v>
      </c>
      <c r="G253">
        <v>10.030991</v>
      </c>
      <c r="H253">
        <v>9.7075779999999998</v>
      </c>
      <c r="I253">
        <v>9.9784310000000005</v>
      </c>
      <c r="J253">
        <v>10.216146999999999</v>
      </c>
      <c r="K253">
        <v>10.493111000000001</v>
      </c>
      <c r="L253">
        <v>10.768242000000001</v>
      </c>
      <c r="M253">
        <v>11.104895000000001</v>
      </c>
      <c r="N253">
        <v>11.426773000000001</v>
      </c>
      <c r="O253">
        <v>11.769843</v>
      </c>
      <c r="P253">
        <v>12.045202</v>
      </c>
      <c r="Q253">
        <v>12.388002</v>
      </c>
      <c r="R253">
        <v>12.68322</v>
      </c>
      <c r="S253">
        <v>12.955715</v>
      </c>
      <c r="T253">
        <v>13.260161</v>
      </c>
      <c r="U253">
        <v>13.529496</v>
      </c>
      <c r="V253">
        <v>13.842921</v>
      </c>
      <c r="W253">
        <v>14.178641000000001</v>
      </c>
      <c r="X253">
        <v>14.605458</v>
      </c>
      <c r="Y253">
        <v>14.940866</v>
      </c>
      <c r="Z253">
        <v>15.309767000000001</v>
      </c>
      <c r="AA253">
        <v>15.689011000000001</v>
      </c>
      <c r="AB253">
        <v>16.037794000000002</v>
      </c>
      <c r="AC253">
        <v>16.360524999999999</v>
      </c>
      <c r="AD253">
        <v>16.770302000000001</v>
      </c>
      <c r="AE253">
        <v>17.182245000000002</v>
      </c>
      <c r="AF253">
        <v>17.578257000000001</v>
      </c>
      <c r="AG253">
        <v>17.972809000000002</v>
      </c>
      <c r="AH253">
        <v>18.457094000000001</v>
      </c>
      <c r="AI253" s="1">
        <v>2.1000000000000001E-2</v>
      </c>
    </row>
    <row r="254" spans="1:35" x14ac:dyDescent="0.25">
      <c r="A254" t="s">
        <v>283</v>
      </c>
      <c r="B254" t="s">
        <v>451</v>
      </c>
      <c r="D254" t="s">
        <v>298</v>
      </c>
    </row>
    <row r="255" spans="1:35" x14ac:dyDescent="0.25">
      <c r="A255" t="s">
        <v>14</v>
      </c>
      <c r="B255" t="s">
        <v>452</v>
      </c>
      <c r="C255" t="s">
        <v>453</v>
      </c>
      <c r="D255" t="s">
        <v>298</v>
      </c>
      <c r="F255">
        <v>3.9100000000000002E-4</v>
      </c>
      <c r="G255">
        <v>3.9100000000000002E-4</v>
      </c>
      <c r="H255">
        <v>3.9100000000000002E-4</v>
      </c>
      <c r="I255">
        <v>3.9100000000000002E-4</v>
      </c>
      <c r="J255">
        <v>3.9100000000000002E-4</v>
      </c>
      <c r="K255">
        <v>3.9100000000000002E-4</v>
      </c>
      <c r="L255">
        <v>3.9100000000000002E-4</v>
      </c>
      <c r="M255">
        <v>3.9100000000000002E-4</v>
      </c>
      <c r="N255">
        <v>3.9100000000000002E-4</v>
      </c>
      <c r="O255">
        <v>3.9100000000000002E-4</v>
      </c>
      <c r="P255">
        <v>3.9100000000000002E-4</v>
      </c>
      <c r="Q255">
        <v>3.9100000000000002E-4</v>
      </c>
      <c r="R255">
        <v>3.9100000000000002E-4</v>
      </c>
      <c r="S255">
        <v>3.9100000000000002E-4</v>
      </c>
      <c r="T255">
        <v>3.9100000000000002E-4</v>
      </c>
      <c r="U255">
        <v>3.9100000000000002E-4</v>
      </c>
      <c r="V255">
        <v>3.9100000000000002E-4</v>
      </c>
      <c r="W255">
        <v>3.9100000000000002E-4</v>
      </c>
      <c r="X255">
        <v>3.9100000000000002E-4</v>
      </c>
      <c r="Y255">
        <v>3.9100000000000002E-4</v>
      </c>
      <c r="Z255">
        <v>3.9100000000000002E-4</v>
      </c>
      <c r="AA255">
        <v>3.9100000000000002E-4</v>
      </c>
      <c r="AB255">
        <v>3.9100000000000002E-4</v>
      </c>
      <c r="AC255">
        <v>3.9100000000000002E-4</v>
      </c>
      <c r="AD255">
        <v>3.9100000000000002E-4</v>
      </c>
      <c r="AE255">
        <v>3.9100000000000002E-4</v>
      </c>
      <c r="AF255">
        <v>3.9100000000000002E-4</v>
      </c>
      <c r="AG255">
        <v>3.9100000000000002E-4</v>
      </c>
      <c r="AH255">
        <v>3.9100000000000002E-4</v>
      </c>
      <c r="AI255" s="1">
        <v>0</v>
      </c>
    </row>
    <row r="256" spans="1:35" x14ac:dyDescent="0.25">
      <c r="A256" t="s">
        <v>17</v>
      </c>
      <c r="B256" t="s">
        <v>454</v>
      </c>
      <c r="C256" t="s">
        <v>455</v>
      </c>
      <c r="D256" t="s">
        <v>298</v>
      </c>
      <c r="F256">
        <v>3.9100000000000002E-4</v>
      </c>
      <c r="G256">
        <v>3.9100000000000002E-4</v>
      </c>
      <c r="H256">
        <v>3.9100000000000002E-4</v>
      </c>
      <c r="I256">
        <v>3.9100000000000002E-4</v>
      </c>
      <c r="J256">
        <v>3.9100000000000002E-4</v>
      </c>
      <c r="K256">
        <v>3.9100000000000002E-4</v>
      </c>
      <c r="L256">
        <v>3.9100000000000002E-4</v>
      </c>
      <c r="M256">
        <v>3.9100000000000002E-4</v>
      </c>
      <c r="N256">
        <v>3.9100000000000002E-4</v>
      </c>
      <c r="O256">
        <v>3.9100000000000002E-4</v>
      </c>
      <c r="P256">
        <v>3.9100000000000002E-4</v>
      </c>
      <c r="Q256">
        <v>3.9100000000000002E-4</v>
      </c>
      <c r="R256">
        <v>3.9100000000000002E-4</v>
      </c>
      <c r="S256">
        <v>3.9100000000000002E-4</v>
      </c>
      <c r="T256">
        <v>3.9100000000000002E-4</v>
      </c>
      <c r="U256">
        <v>3.9100000000000002E-4</v>
      </c>
      <c r="V256">
        <v>3.9100000000000002E-4</v>
      </c>
      <c r="W256">
        <v>3.9100000000000002E-4</v>
      </c>
      <c r="X256">
        <v>3.9100000000000002E-4</v>
      </c>
      <c r="Y256">
        <v>3.9100000000000002E-4</v>
      </c>
      <c r="Z256">
        <v>3.9100000000000002E-4</v>
      </c>
      <c r="AA256">
        <v>3.9100000000000002E-4</v>
      </c>
      <c r="AB256">
        <v>3.9100000000000002E-4</v>
      </c>
      <c r="AC256">
        <v>3.9100000000000002E-4</v>
      </c>
      <c r="AD256">
        <v>3.9100000000000002E-4</v>
      </c>
      <c r="AE256">
        <v>3.9100000000000002E-4</v>
      </c>
      <c r="AF256">
        <v>3.9100000000000002E-4</v>
      </c>
      <c r="AG256">
        <v>3.9100000000000002E-4</v>
      </c>
      <c r="AH256">
        <v>3.9100000000000002E-4</v>
      </c>
      <c r="AI256" s="1">
        <v>0</v>
      </c>
    </row>
    <row r="257" spans="1:35" x14ac:dyDescent="0.25">
      <c r="A257" t="s">
        <v>248</v>
      </c>
      <c r="B257" t="s">
        <v>456</v>
      </c>
      <c r="D257" t="s">
        <v>298</v>
      </c>
    </row>
    <row r="258" spans="1:35" x14ac:dyDescent="0.25">
      <c r="A258" t="s">
        <v>14</v>
      </c>
      <c r="B258" t="s">
        <v>457</v>
      </c>
      <c r="C258" t="s">
        <v>458</v>
      </c>
      <c r="D258" t="s">
        <v>298</v>
      </c>
      <c r="F258">
        <v>14.085449000000001</v>
      </c>
      <c r="G258">
        <v>14.205168</v>
      </c>
      <c r="H258">
        <v>14.636574</v>
      </c>
      <c r="I258">
        <v>15.016356</v>
      </c>
      <c r="J258">
        <v>15.401636999999999</v>
      </c>
      <c r="K258">
        <v>15.797575</v>
      </c>
      <c r="L258">
        <v>16.169554000000002</v>
      </c>
      <c r="M258">
        <v>16.574439999999999</v>
      </c>
      <c r="N258">
        <v>16.945246000000001</v>
      </c>
      <c r="O258">
        <v>17.373491000000001</v>
      </c>
      <c r="P258">
        <v>17.807870999999999</v>
      </c>
      <c r="Q258">
        <v>18.322374</v>
      </c>
      <c r="R258">
        <v>18.816835000000001</v>
      </c>
      <c r="S258">
        <v>19.252604999999999</v>
      </c>
      <c r="T258">
        <v>19.761859999999999</v>
      </c>
      <c r="U258">
        <v>20.261790999999999</v>
      </c>
      <c r="V258">
        <v>20.784327000000001</v>
      </c>
      <c r="W258">
        <v>21.325716</v>
      </c>
      <c r="X258">
        <v>21.863893999999998</v>
      </c>
      <c r="Y258">
        <v>22.389713</v>
      </c>
      <c r="Z258">
        <v>22.956686000000001</v>
      </c>
      <c r="AA258">
        <v>23.540400000000002</v>
      </c>
      <c r="AB258">
        <v>24.126514</v>
      </c>
      <c r="AC258">
        <v>24.749168000000001</v>
      </c>
      <c r="AD258">
        <v>25.417895999999999</v>
      </c>
      <c r="AE258">
        <v>26.093782000000001</v>
      </c>
      <c r="AF258">
        <v>26.749851</v>
      </c>
      <c r="AG258">
        <v>27.429226</v>
      </c>
      <c r="AH258">
        <v>28.155645</v>
      </c>
      <c r="AI258" s="1">
        <v>2.5000000000000001E-2</v>
      </c>
    </row>
    <row r="259" spans="1:35" x14ac:dyDescent="0.25">
      <c r="A259" t="s">
        <v>17</v>
      </c>
      <c r="B259" t="s">
        <v>459</v>
      </c>
      <c r="C259" t="s">
        <v>460</v>
      </c>
      <c r="D259" t="s">
        <v>298</v>
      </c>
      <c r="F259">
        <v>14.034416</v>
      </c>
      <c r="G259">
        <v>13.900271</v>
      </c>
      <c r="H259">
        <v>13.745512</v>
      </c>
      <c r="I259">
        <v>14.02791</v>
      </c>
      <c r="J259">
        <v>14.308811</v>
      </c>
      <c r="K259">
        <v>14.627364</v>
      </c>
      <c r="L259">
        <v>14.946209</v>
      </c>
      <c r="M259">
        <v>15.336243</v>
      </c>
      <c r="N259">
        <v>15.713628999999999</v>
      </c>
      <c r="O259">
        <v>16.118604999999999</v>
      </c>
      <c r="P259">
        <v>16.457542</v>
      </c>
      <c r="Q259">
        <v>16.870000999999998</v>
      </c>
      <c r="R259">
        <v>17.237425000000002</v>
      </c>
      <c r="S259">
        <v>17.587999</v>
      </c>
      <c r="T259">
        <v>17.975504000000001</v>
      </c>
      <c r="U259">
        <v>18.339146</v>
      </c>
      <c r="V259">
        <v>18.752282999999998</v>
      </c>
      <c r="W259">
        <v>19.196535000000001</v>
      </c>
      <c r="X259">
        <v>19.729334000000001</v>
      </c>
      <c r="Y259">
        <v>20.186243000000001</v>
      </c>
      <c r="Z259">
        <v>20.686533000000001</v>
      </c>
      <c r="AA259">
        <v>21.198495999999999</v>
      </c>
      <c r="AB259">
        <v>21.682217000000001</v>
      </c>
      <c r="AC259">
        <v>22.144022</v>
      </c>
      <c r="AD259">
        <v>22.706475999999999</v>
      </c>
      <c r="AE259">
        <v>23.283918</v>
      </c>
      <c r="AF259">
        <v>23.843903999999998</v>
      </c>
      <c r="AG259">
        <v>24.406804999999999</v>
      </c>
      <c r="AH259">
        <v>25.073060999999999</v>
      </c>
      <c r="AI259" s="1">
        <v>2.1000000000000001E-2</v>
      </c>
    </row>
    <row r="260" spans="1:35" x14ac:dyDescent="0.25">
      <c r="A260" t="s">
        <v>461</v>
      </c>
      <c r="B260" t="s">
        <v>462</v>
      </c>
      <c r="D260" t="s">
        <v>298</v>
      </c>
    </row>
    <row r="261" spans="1:35" x14ac:dyDescent="0.25">
      <c r="A261" t="s">
        <v>14</v>
      </c>
      <c r="B261" t="s">
        <v>463</v>
      </c>
      <c r="C261" t="s">
        <v>464</v>
      </c>
      <c r="D261" t="s">
        <v>298</v>
      </c>
      <c r="F261">
        <v>0.97676200000000002</v>
      </c>
      <c r="G261">
        <v>1.032635</v>
      </c>
      <c r="H261">
        <v>0.99645099999999998</v>
      </c>
      <c r="I261">
        <v>1.043512</v>
      </c>
      <c r="J261">
        <v>1.092052</v>
      </c>
      <c r="K261">
        <v>1.139877</v>
      </c>
      <c r="L261">
        <v>1.1876990000000001</v>
      </c>
      <c r="M261">
        <v>1.2353050000000001</v>
      </c>
      <c r="N261">
        <v>1.283533</v>
      </c>
      <c r="O261">
        <v>1.333485</v>
      </c>
      <c r="P261">
        <v>1.385383</v>
      </c>
      <c r="Q261">
        <v>1.438947</v>
      </c>
      <c r="R261">
        <v>1.495236</v>
      </c>
      <c r="S261">
        <v>1.5537529999999999</v>
      </c>
      <c r="T261">
        <v>1.613993</v>
      </c>
      <c r="U261">
        <v>1.6761809999999999</v>
      </c>
      <c r="V261">
        <v>1.7397419999999999</v>
      </c>
      <c r="W261">
        <v>1.8060149999999999</v>
      </c>
      <c r="X261">
        <v>1.8739760000000001</v>
      </c>
      <c r="Y261">
        <v>1.9436059999999999</v>
      </c>
      <c r="Z261">
        <v>2.015476</v>
      </c>
      <c r="AA261">
        <v>2.0891130000000002</v>
      </c>
      <c r="AB261">
        <v>2.1633610000000001</v>
      </c>
      <c r="AC261">
        <v>2.2387980000000001</v>
      </c>
      <c r="AD261">
        <v>2.3160669999999999</v>
      </c>
      <c r="AE261">
        <v>2.3961429999999999</v>
      </c>
      <c r="AF261">
        <v>2.4768699999999999</v>
      </c>
      <c r="AG261">
        <v>2.5600079999999998</v>
      </c>
      <c r="AH261">
        <v>2.6471809999999998</v>
      </c>
      <c r="AI261" s="1">
        <v>3.5999999999999997E-2</v>
      </c>
    </row>
    <row r="262" spans="1:35" x14ac:dyDescent="0.25">
      <c r="A262" t="s">
        <v>17</v>
      </c>
      <c r="B262" t="s">
        <v>465</v>
      </c>
      <c r="C262" t="s">
        <v>466</v>
      </c>
      <c r="D262" t="s">
        <v>298</v>
      </c>
      <c r="F262">
        <v>0.96420799999999995</v>
      </c>
      <c r="G262">
        <v>0.99908399999999997</v>
      </c>
      <c r="H262">
        <v>0.93065299999999995</v>
      </c>
      <c r="I262">
        <v>0.960727</v>
      </c>
      <c r="J262">
        <v>0.993251</v>
      </c>
      <c r="K262">
        <v>1.024238</v>
      </c>
      <c r="L262">
        <v>1.0543610000000001</v>
      </c>
      <c r="M262">
        <v>1.084619</v>
      </c>
      <c r="N262">
        <v>1.114814</v>
      </c>
      <c r="O262">
        <v>1.1454009999999999</v>
      </c>
      <c r="P262">
        <v>1.1745380000000001</v>
      </c>
      <c r="Q262">
        <v>1.2045429999999999</v>
      </c>
      <c r="R262">
        <v>1.2346090000000001</v>
      </c>
      <c r="S262">
        <v>1.2666710000000001</v>
      </c>
      <c r="T262">
        <v>1.299895</v>
      </c>
      <c r="U262">
        <v>1.333942</v>
      </c>
      <c r="V262">
        <v>1.3706780000000001</v>
      </c>
      <c r="W262">
        <v>1.408909</v>
      </c>
      <c r="X262">
        <v>1.4509289999999999</v>
      </c>
      <c r="Y262">
        <v>1.492194</v>
      </c>
      <c r="Z262">
        <v>1.5353490000000001</v>
      </c>
      <c r="AA262">
        <v>1.57941</v>
      </c>
      <c r="AB262">
        <v>1.623</v>
      </c>
      <c r="AC262">
        <v>1.667513</v>
      </c>
      <c r="AD262">
        <v>1.714332</v>
      </c>
      <c r="AE262">
        <v>1.763693</v>
      </c>
      <c r="AF262">
        <v>1.813571</v>
      </c>
      <c r="AG262">
        <v>1.864136</v>
      </c>
      <c r="AH262">
        <v>1.9183209999999999</v>
      </c>
      <c r="AI262" s="1">
        <v>2.5000000000000001E-2</v>
      </c>
    </row>
    <row r="263" spans="1:35" x14ac:dyDescent="0.25">
      <c r="A263" t="s">
        <v>420</v>
      </c>
      <c r="B263" t="s">
        <v>467</v>
      </c>
      <c r="D263" t="s">
        <v>298</v>
      </c>
    </row>
    <row r="264" spans="1:35" x14ac:dyDescent="0.25">
      <c r="A264" t="s">
        <v>14</v>
      </c>
      <c r="B264" t="s">
        <v>468</v>
      </c>
      <c r="C264" t="s">
        <v>469</v>
      </c>
      <c r="D264" t="s">
        <v>298</v>
      </c>
      <c r="F264">
        <v>13.108687</v>
      </c>
      <c r="G264">
        <v>13.172532</v>
      </c>
      <c r="H264">
        <v>13.640123000000001</v>
      </c>
      <c r="I264">
        <v>13.972844</v>
      </c>
      <c r="J264">
        <v>14.309585</v>
      </c>
      <c r="K264">
        <v>14.657698999999999</v>
      </c>
      <c r="L264">
        <v>14.981854999999999</v>
      </c>
      <c r="M264">
        <v>15.339135000000001</v>
      </c>
      <c r="N264">
        <v>15.661713000000001</v>
      </c>
      <c r="O264">
        <v>16.040006999999999</v>
      </c>
      <c r="P264">
        <v>16.422487</v>
      </c>
      <c r="Q264">
        <v>16.883427000000001</v>
      </c>
      <c r="R264">
        <v>17.321596</v>
      </c>
      <c r="S264">
        <v>17.698851000000001</v>
      </c>
      <c r="T264">
        <v>18.147864999999999</v>
      </c>
      <c r="U264">
        <v>18.585611</v>
      </c>
      <c r="V264">
        <v>19.044584</v>
      </c>
      <c r="W264">
        <v>19.519697000000001</v>
      </c>
      <c r="X264">
        <v>19.989917999999999</v>
      </c>
      <c r="Y264">
        <v>20.446107999999999</v>
      </c>
      <c r="Z264">
        <v>20.941210000000002</v>
      </c>
      <c r="AA264">
        <v>21.451284000000001</v>
      </c>
      <c r="AB264">
        <v>21.963152000000001</v>
      </c>
      <c r="AC264">
        <v>22.510366000000001</v>
      </c>
      <c r="AD264">
        <v>23.101825999999999</v>
      </c>
      <c r="AE264">
        <v>23.697638000000001</v>
      </c>
      <c r="AF264">
        <v>24.27298</v>
      </c>
      <c r="AG264">
        <v>24.869216999999999</v>
      </c>
      <c r="AH264">
        <v>25.508465000000001</v>
      </c>
      <c r="AI264" s="1">
        <v>2.4E-2</v>
      </c>
    </row>
    <row r="265" spans="1:35" x14ac:dyDescent="0.25">
      <c r="A265" t="s">
        <v>17</v>
      </c>
      <c r="B265" t="s">
        <v>470</v>
      </c>
      <c r="C265" t="s">
        <v>471</v>
      </c>
      <c r="D265" t="s">
        <v>298</v>
      </c>
      <c r="F265">
        <v>13.070209</v>
      </c>
      <c r="G265">
        <v>12.901187</v>
      </c>
      <c r="H265">
        <v>12.814857999999999</v>
      </c>
      <c r="I265">
        <v>13.067183999999999</v>
      </c>
      <c r="J265">
        <v>13.315557999999999</v>
      </c>
      <c r="K265">
        <v>13.603127000000001</v>
      </c>
      <c r="L265">
        <v>13.891848</v>
      </c>
      <c r="M265">
        <v>14.251623</v>
      </c>
      <c r="N265">
        <v>14.598814000000001</v>
      </c>
      <c r="O265">
        <v>14.973203</v>
      </c>
      <c r="P265">
        <v>15.283006</v>
      </c>
      <c r="Q265">
        <v>15.665459999999999</v>
      </c>
      <c r="R265">
        <v>16.002817</v>
      </c>
      <c r="S265">
        <v>16.321327</v>
      </c>
      <c r="T265">
        <v>16.675608</v>
      </c>
      <c r="U265">
        <v>17.005203000000002</v>
      </c>
      <c r="V265">
        <v>17.381602999999998</v>
      </c>
      <c r="W265">
        <v>17.787621999999999</v>
      </c>
      <c r="X265">
        <v>18.278403999999998</v>
      </c>
      <c r="Y265">
        <v>18.694047999999999</v>
      </c>
      <c r="Z265">
        <v>19.151184000000001</v>
      </c>
      <c r="AA265">
        <v>19.619083</v>
      </c>
      <c r="AB265">
        <v>20.059215999999999</v>
      </c>
      <c r="AC265">
        <v>20.476507000000002</v>
      </c>
      <c r="AD265">
        <v>20.992142000000001</v>
      </c>
      <c r="AE265">
        <v>21.520226000000001</v>
      </c>
      <c r="AF265">
        <v>22.030331</v>
      </c>
      <c r="AG265">
        <v>22.542667000000002</v>
      </c>
      <c r="AH265">
        <v>23.154737000000001</v>
      </c>
      <c r="AI265" s="1">
        <v>2.1000000000000001E-2</v>
      </c>
    </row>
    <row r="266" spans="1:35" x14ac:dyDescent="0.25">
      <c r="A266" t="s">
        <v>472</v>
      </c>
      <c r="B266" t="s">
        <v>473</v>
      </c>
      <c r="D266" t="s">
        <v>298</v>
      </c>
    </row>
    <row r="267" spans="1:35" x14ac:dyDescent="0.25">
      <c r="A267" t="s">
        <v>14</v>
      </c>
      <c r="B267" t="s">
        <v>474</v>
      </c>
      <c r="C267" t="s">
        <v>475</v>
      </c>
      <c r="D267" t="s">
        <v>298</v>
      </c>
      <c r="F267">
        <v>272.05706800000002</v>
      </c>
      <c r="G267">
        <v>274.41891500000003</v>
      </c>
      <c r="H267">
        <v>281.01962300000002</v>
      </c>
      <c r="I267">
        <v>279.13803100000001</v>
      </c>
      <c r="J267">
        <v>280.81970200000001</v>
      </c>
      <c r="K267">
        <v>285.81607100000002</v>
      </c>
      <c r="L267">
        <v>296.79248000000001</v>
      </c>
      <c r="M267">
        <v>298.95632899999998</v>
      </c>
      <c r="N267">
        <v>295.79510499999998</v>
      </c>
      <c r="O267">
        <v>298.39358499999997</v>
      </c>
      <c r="P267">
        <v>301.897491</v>
      </c>
      <c r="Q267">
        <v>293.78881799999999</v>
      </c>
      <c r="R267">
        <v>296.41076700000002</v>
      </c>
      <c r="S267">
        <v>296.81277499999999</v>
      </c>
      <c r="T267">
        <v>295.77621499999998</v>
      </c>
      <c r="U267">
        <v>296.67083700000001</v>
      </c>
      <c r="V267">
        <v>298.621307</v>
      </c>
      <c r="W267">
        <v>303.40878300000003</v>
      </c>
      <c r="X267">
        <v>309.51895100000002</v>
      </c>
      <c r="Y267">
        <v>312.82519500000001</v>
      </c>
      <c r="Z267">
        <v>316.810272</v>
      </c>
      <c r="AA267">
        <v>324.61517300000003</v>
      </c>
      <c r="AB267">
        <v>335.47464000000002</v>
      </c>
      <c r="AC267">
        <v>342.56338499999998</v>
      </c>
      <c r="AD267">
        <v>345.573578</v>
      </c>
      <c r="AE267">
        <v>345.226654</v>
      </c>
      <c r="AF267">
        <v>348.63705399999998</v>
      </c>
      <c r="AG267">
        <v>352.58566300000001</v>
      </c>
      <c r="AH267">
        <v>354.30639600000001</v>
      </c>
      <c r="AI267" s="1">
        <v>8.9999999999999993E-3</v>
      </c>
    </row>
    <row r="268" spans="1:35" x14ac:dyDescent="0.25">
      <c r="A268" t="s">
        <v>17</v>
      </c>
      <c r="B268" t="s">
        <v>476</v>
      </c>
      <c r="C268" t="s">
        <v>477</v>
      </c>
      <c r="D268" t="s">
        <v>298</v>
      </c>
      <c r="F268">
        <v>273.81045499999999</v>
      </c>
      <c r="G268">
        <v>273.332855</v>
      </c>
      <c r="H268">
        <v>278.26907299999999</v>
      </c>
      <c r="I268">
        <v>278.76236</v>
      </c>
      <c r="J268">
        <v>278.93142699999999</v>
      </c>
      <c r="K268">
        <v>282.11404399999998</v>
      </c>
      <c r="L268">
        <v>277.07132000000001</v>
      </c>
      <c r="M268">
        <v>275.65026899999998</v>
      </c>
      <c r="N268">
        <v>267.51617399999998</v>
      </c>
      <c r="O268">
        <v>266.71935999999999</v>
      </c>
      <c r="P268">
        <v>270.55801400000001</v>
      </c>
      <c r="Q268">
        <v>274.24264499999998</v>
      </c>
      <c r="R268">
        <v>275.56768799999998</v>
      </c>
      <c r="S268">
        <v>276.45660400000003</v>
      </c>
      <c r="T268">
        <v>274.08956899999998</v>
      </c>
      <c r="U268">
        <v>276.99023399999999</v>
      </c>
      <c r="V268">
        <v>280.05551100000002</v>
      </c>
      <c r="W268">
        <v>283.98397799999998</v>
      </c>
      <c r="X268">
        <v>286.25198399999999</v>
      </c>
      <c r="Y268">
        <v>289.32531699999998</v>
      </c>
      <c r="Z268">
        <v>293.87616000000003</v>
      </c>
      <c r="AA268">
        <v>297.08081099999998</v>
      </c>
      <c r="AB268">
        <v>300.54861499999998</v>
      </c>
      <c r="AC268">
        <v>302.26495399999999</v>
      </c>
      <c r="AD268">
        <v>304.50882000000001</v>
      </c>
      <c r="AE268">
        <v>309.89358499999997</v>
      </c>
      <c r="AF268">
        <v>312.63583399999999</v>
      </c>
      <c r="AG268">
        <v>315.088776</v>
      </c>
      <c r="AH268">
        <v>318.43447900000001</v>
      </c>
      <c r="AI268" s="1">
        <v>5.0000000000000001E-3</v>
      </c>
    </row>
    <row r="269" spans="1:35" x14ac:dyDescent="0.25">
      <c r="A269" t="s">
        <v>478</v>
      </c>
    </row>
    <row r="270" spans="1:35" x14ac:dyDescent="0.25">
      <c r="A270" t="s">
        <v>479</v>
      </c>
    </row>
    <row r="271" spans="1:35" x14ac:dyDescent="0.25">
      <c r="A271" t="s">
        <v>296</v>
      </c>
      <c r="B271" t="s">
        <v>480</v>
      </c>
      <c r="D271" t="s">
        <v>481</v>
      </c>
    </row>
    <row r="272" spans="1:35" x14ac:dyDescent="0.25">
      <c r="A272" t="s">
        <v>14</v>
      </c>
      <c r="B272" t="s">
        <v>482</v>
      </c>
      <c r="C272" t="s">
        <v>483</v>
      </c>
      <c r="D272" t="s">
        <v>481</v>
      </c>
      <c r="F272">
        <v>14.86544</v>
      </c>
      <c r="G272">
        <v>13.902113999999999</v>
      </c>
      <c r="H272">
        <v>13.703068999999999</v>
      </c>
      <c r="I272">
        <v>13.308204</v>
      </c>
      <c r="J272">
        <v>12.911939</v>
      </c>
      <c r="K272">
        <v>12.565549000000001</v>
      </c>
      <c r="L272">
        <v>12.358135000000001</v>
      </c>
      <c r="M272">
        <v>12.132324000000001</v>
      </c>
      <c r="N272">
        <v>12.071968</v>
      </c>
      <c r="O272">
        <v>12.160296000000001</v>
      </c>
      <c r="P272">
        <v>12.160833999999999</v>
      </c>
      <c r="Q272">
        <v>12.410697000000001</v>
      </c>
      <c r="R272">
        <v>12.568071</v>
      </c>
      <c r="S272">
        <v>12.476675999999999</v>
      </c>
      <c r="T272">
        <v>12.574574</v>
      </c>
      <c r="U272">
        <v>12.645159</v>
      </c>
      <c r="V272">
        <v>12.773852</v>
      </c>
      <c r="W272">
        <v>13.014889999999999</v>
      </c>
      <c r="X272">
        <v>12.948573</v>
      </c>
      <c r="Y272">
        <v>12.898586999999999</v>
      </c>
      <c r="Z272">
        <v>12.993726000000001</v>
      </c>
      <c r="AA272">
        <v>12.908815000000001</v>
      </c>
      <c r="AB272">
        <v>12.943637000000001</v>
      </c>
      <c r="AC272">
        <v>12.953638</v>
      </c>
      <c r="AD272">
        <v>12.707791</v>
      </c>
      <c r="AE272">
        <v>12.605933</v>
      </c>
      <c r="AF272">
        <v>12.52745</v>
      </c>
      <c r="AG272">
        <v>12.398467</v>
      </c>
      <c r="AH272">
        <v>12.291304</v>
      </c>
      <c r="AI272" s="1">
        <v>-7.0000000000000001E-3</v>
      </c>
    </row>
    <row r="273" spans="1:35" x14ac:dyDescent="0.25">
      <c r="A273" t="s">
        <v>17</v>
      </c>
      <c r="B273" t="s">
        <v>484</v>
      </c>
      <c r="C273" t="s">
        <v>485</v>
      </c>
      <c r="D273" t="s">
        <v>481</v>
      </c>
      <c r="F273">
        <v>14.909784999999999</v>
      </c>
      <c r="G273">
        <v>14.402692</v>
      </c>
      <c r="H273">
        <v>14.281177</v>
      </c>
      <c r="I273">
        <v>13.97273</v>
      </c>
      <c r="J273">
        <v>13.548227000000001</v>
      </c>
      <c r="K273">
        <v>13.280200000000001</v>
      </c>
      <c r="L273">
        <v>13.213775</v>
      </c>
      <c r="M273">
        <v>13.316048</v>
      </c>
      <c r="N273">
        <v>13.277791000000001</v>
      </c>
      <c r="O273">
        <v>13.267909</v>
      </c>
      <c r="P273">
        <v>13.210808</v>
      </c>
      <c r="Q273">
        <v>13.293200000000001</v>
      </c>
      <c r="R273">
        <v>13.355468999999999</v>
      </c>
      <c r="S273">
        <v>13.309343</v>
      </c>
      <c r="T273">
        <v>13.440917000000001</v>
      </c>
      <c r="U273">
        <v>13.55692</v>
      </c>
      <c r="V273">
        <v>13.741676</v>
      </c>
      <c r="W273">
        <v>13.919456</v>
      </c>
      <c r="X273">
        <v>14.036654</v>
      </c>
      <c r="Y273">
        <v>14.063200999999999</v>
      </c>
      <c r="Z273">
        <v>14.074376000000001</v>
      </c>
      <c r="AA273">
        <v>13.981279000000001</v>
      </c>
      <c r="AB273">
        <v>14.014773</v>
      </c>
      <c r="AC273">
        <v>13.973520000000001</v>
      </c>
      <c r="AD273">
        <v>13.999457</v>
      </c>
      <c r="AE273">
        <v>14.125798</v>
      </c>
      <c r="AF273">
        <v>14.170904999999999</v>
      </c>
      <c r="AG273">
        <v>14.135554000000001</v>
      </c>
      <c r="AH273">
        <v>14.115760999999999</v>
      </c>
      <c r="AI273" s="1">
        <v>-2E-3</v>
      </c>
    </row>
    <row r="274" spans="1:35" x14ac:dyDescent="0.25">
      <c r="A274" t="s">
        <v>486</v>
      </c>
      <c r="B274" t="s">
        <v>487</v>
      </c>
      <c r="D274" t="s">
        <v>481</v>
      </c>
    </row>
    <row r="275" spans="1:35" x14ac:dyDescent="0.25">
      <c r="A275" t="s">
        <v>14</v>
      </c>
      <c r="B275" t="s">
        <v>488</v>
      </c>
      <c r="C275" t="s">
        <v>489</v>
      </c>
      <c r="D275" t="s">
        <v>481</v>
      </c>
      <c r="F275">
        <v>12.829539</v>
      </c>
      <c r="G275">
        <v>12.105746</v>
      </c>
      <c r="H275">
        <v>11.508842</v>
      </c>
      <c r="I275">
        <v>11.112140999999999</v>
      </c>
      <c r="J275">
        <v>10.716222</v>
      </c>
      <c r="K275">
        <v>10.364748000000001</v>
      </c>
      <c r="L275">
        <v>10.135254</v>
      </c>
      <c r="M275">
        <v>9.8962240000000001</v>
      </c>
      <c r="N275">
        <v>9.7988809999999997</v>
      </c>
      <c r="O275">
        <v>9.8406169999999999</v>
      </c>
      <c r="P275">
        <v>9.7966090000000001</v>
      </c>
      <c r="Q275">
        <v>9.9860009999999999</v>
      </c>
      <c r="R275">
        <v>10.089627999999999</v>
      </c>
      <c r="S275">
        <v>9.9757230000000003</v>
      </c>
      <c r="T275">
        <v>10.043872</v>
      </c>
      <c r="U275">
        <v>10.073624000000001</v>
      </c>
      <c r="V275">
        <v>10.167509000000001</v>
      </c>
      <c r="W275">
        <v>10.364675999999999</v>
      </c>
      <c r="X275">
        <v>10.273762</v>
      </c>
      <c r="Y275">
        <v>10.198138</v>
      </c>
      <c r="Z275">
        <v>10.258926000000001</v>
      </c>
      <c r="AA275">
        <v>10.15621</v>
      </c>
      <c r="AB275">
        <v>10.167489</v>
      </c>
      <c r="AC275">
        <v>10.156135000000001</v>
      </c>
      <c r="AD275">
        <v>9.9140960000000007</v>
      </c>
      <c r="AE275">
        <v>9.8099030000000003</v>
      </c>
      <c r="AF275">
        <v>9.7281840000000006</v>
      </c>
      <c r="AG275">
        <v>9.6083689999999997</v>
      </c>
      <c r="AH275">
        <v>9.5065220000000004</v>
      </c>
      <c r="AI275" s="1">
        <v>-1.0999999999999999E-2</v>
      </c>
    </row>
    <row r="276" spans="1:35" x14ac:dyDescent="0.25">
      <c r="A276" t="s">
        <v>17</v>
      </c>
      <c r="B276" t="s">
        <v>490</v>
      </c>
      <c r="C276" t="s">
        <v>491</v>
      </c>
      <c r="D276" t="s">
        <v>481</v>
      </c>
      <c r="F276">
        <v>12.870931000000001</v>
      </c>
      <c r="G276">
        <v>12.591575000000001</v>
      </c>
      <c r="H276">
        <v>12.064856000000001</v>
      </c>
      <c r="I276">
        <v>11.744694000000001</v>
      </c>
      <c r="J276">
        <v>11.310059000000001</v>
      </c>
      <c r="K276">
        <v>11.022387999999999</v>
      </c>
      <c r="L276">
        <v>10.910983</v>
      </c>
      <c r="M276">
        <v>10.955863000000001</v>
      </c>
      <c r="N276">
        <v>10.867409</v>
      </c>
      <c r="O276">
        <v>10.803915</v>
      </c>
      <c r="P276">
        <v>10.692197999999999</v>
      </c>
      <c r="Q276">
        <v>10.71467</v>
      </c>
      <c r="R276">
        <v>10.721451</v>
      </c>
      <c r="S276">
        <v>10.643362</v>
      </c>
      <c r="T276">
        <v>10.736433999999999</v>
      </c>
      <c r="U276">
        <v>10.809988000000001</v>
      </c>
      <c r="V276">
        <v>10.933548999999999</v>
      </c>
      <c r="W276">
        <v>11.063732</v>
      </c>
      <c r="X276">
        <v>11.126880999999999</v>
      </c>
      <c r="Y276">
        <v>11.103400000000001</v>
      </c>
      <c r="Z276">
        <v>11.069025999999999</v>
      </c>
      <c r="AA276">
        <v>10.946732000000001</v>
      </c>
      <c r="AB276">
        <v>10.941129</v>
      </c>
      <c r="AC276">
        <v>10.866782000000001</v>
      </c>
      <c r="AD276">
        <v>10.858034999999999</v>
      </c>
      <c r="AE276">
        <v>10.939672</v>
      </c>
      <c r="AF276">
        <v>10.950483999999999</v>
      </c>
      <c r="AG276">
        <v>10.896302</v>
      </c>
      <c r="AH276">
        <v>10.852316999999999</v>
      </c>
      <c r="AI276" s="1">
        <v>-6.0000000000000001E-3</v>
      </c>
    </row>
    <row r="277" spans="1:35" x14ac:dyDescent="0.25">
      <c r="A277" t="s">
        <v>309</v>
      </c>
      <c r="B277" t="s">
        <v>492</v>
      </c>
      <c r="D277" t="s">
        <v>481</v>
      </c>
    </row>
    <row r="278" spans="1:35" x14ac:dyDescent="0.25">
      <c r="A278" t="s">
        <v>14</v>
      </c>
      <c r="B278" t="s">
        <v>493</v>
      </c>
      <c r="C278" t="s">
        <v>494</v>
      </c>
      <c r="D278" t="s">
        <v>481</v>
      </c>
      <c r="F278">
        <v>7.8677809999999999</v>
      </c>
      <c r="G278">
        <v>7.2198640000000003</v>
      </c>
      <c r="H278">
        <v>6.5147409999999999</v>
      </c>
      <c r="I278">
        <v>6.2112879999999997</v>
      </c>
      <c r="J278">
        <v>5.9036140000000001</v>
      </c>
      <c r="K278">
        <v>5.6471799999999996</v>
      </c>
      <c r="L278">
        <v>5.5236739999999998</v>
      </c>
      <c r="M278">
        <v>5.3206509999999998</v>
      </c>
      <c r="N278">
        <v>5.3144869999999997</v>
      </c>
      <c r="O278">
        <v>5.3668620000000002</v>
      </c>
      <c r="P278">
        <v>5.3417870000000001</v>
      </c>
      <c r="Q278">
        <v>5.5487440000000001</v>
      </c>
      <c r="R278">
        <v>5.6325459999999996</v>
      </c>
      <c r="S278">
        <v>5.5517919999999998</v>
      </c>
      <c r="T278">
        <v>5.6657989999999998</v>
      </c>
      <c r="U278">
        <v>5.7068250000000003</v>
      </c>
      <c r="V278">
        <v>5.8072999999999997</v>
      </c>
      <c r="W278">
        <v>5.9906090000000001</v>
      </c>
      <c r="X278">
        <v>5.8872689999999999</v>
      </c>
      <c r="Y278">
        <v>5.8535550000000001</v>
      </c>
      <c r="Z278">
        <v>5.9650449999999999</v>
      </c>
      <c r="AA278">
        <v>5.8762949999999998</v>
      </c>
      <c r="AB278">
        <v>5.9148880000000004</v>
      </c>
      <c r="AC278">
        <v>5.9047400000000003</v>
      </c>
      <c r="AD278">
        <v>5.693543</v>
      </c>
      <c r="AE278">
        <v>5.6543739999999998</v>
      </c>
      <c r="AF278">
        <v>5.6042699999999996</v>
      </c>
      <c r="AG278">
        <v>5.5277529999999997</v>
      </c>
      <c r="AH278">
        <v>5.4719119999999997</v>
      </c>
      <c r="AI278" s="1">
        <v>-1.2999999999999999E-2</v>
      </c>
    </row>
    <row r="279" spans="1:35" x14ac:dyDescent="0.25">
      <c r="A279" t="s">
        <v>17</v>
      </c>
      <c r="B279" t="s">
        <v>495</v>
      </c>
      <c r="C279" t="s">
        <v>496</v>
      </c>
      <c r="D279" t="s">
        <v>481</v>
      </c>
      <c r="F279">
        <v>7.9044530000000002</v>
      </c>
      <c r="G279">
        <v>7.5827879999999999</v>
      </c>
      <c r="H279">
        <v>6.9310419999999997</v>
      </c>
      <c r="I279">
        <v>6.6635070000000001</v>
      </c>
      <c r="J279">
        <v>6.3048219999999997</v>
      </c>
      <c r="K279">
        <v>6.082166</v>
      </c>
      <c r="L279">
        <v>6.0484030000000004</v>
      </c>
      <c r="M279">
        <v>6.0816590000000001</v>
      </c>
      <c r="N279">
        <v>6.0380289999999999</v>
      </c>
      <c r="O279">
        <v>5.9758420000000001</v>
      </c>
      <c r="P279">
        <v>5.8972040000000003</v>
      </c>
      <c r="Q279">
        <v>5.9598570000000004</v>
      </c>
      <c r="R279">
        <v>5.9773810000000003</v>
      </c>
      <c r="S279">
        <v>5.9334389999999999</v>
      </c>
      <c r="T279">
        <v>6.0598749999999999</v>
      </c>
      <c r="U279">
        <v>6.1343759999999996</v>
      </c>
      <c r="V279">
        <v>6.2584679999999997</v>
      </c>
      <c r="W279">
        <v>6.3652040000000003</v>
      </c>
      <c r="X279">
        <v>6.4116030000000004</v>
      </c>
      <c r="Y279">
        <v>6.3929609999999997</v>
      </c>
      <c r="Z279">
        <v>6.4085859999999997</v>
      </c>
      <c r="AA279">
        <v>6.3076699999999999</v>
      </c>
      <c r="AB279">
        <v>6.3198930000000004</v>
      </c>
      <c r="AC279">
        <v>6.258305</v>
      </c>
      <c r="AD279">
        <v>6.2632329999999996</v>
      </c>
      <c r="AE279">
        <v>6.341494</v>
      </c>
      <c r="AF279">
        <v>6.3409599999999999</v>
      </c>
      <c r="AG279">
        <v>6.3029900000000003</v>
      </c>
      <c r="AH279">
        <v>6.278003</v>
      </c>
      <c r="AI279" s="1">
        <v>-8.0000000000000002E-3</v>
      </c>
    </row>
    <row r="280" spans="1:35" x14ac:dyDescent="0.25">
      <c r="A280" t="s">
        <v>315</v>
      </c>
      <c r="B280" t="s">
        <v>497</v>
      </c>
      <c r="D280" t="s">
        <v>481</v>
      </c>
    </row>
    <row r="281" spans="1:35" x14ac:dyDescent="0.25">
      <c r="A281" t="s">
        <v>14</v>
      </c>
      <c r="B281" t="s">
        <v>498</v>
      </c>
      <c r="C281" t="s">
        <v>499</v>
      </c>
      <c r="D281" t="s">
        <v>481</v>
      </c>
      <c r="F281">
        <v>14.062146</v>
      </c>
      <c r="G281">
        <v>14.208429000000001</v>
      </c>
      <c r="H281">
        <v>13.975816999999999</v>
      </c>
      <c r="I281">
        <v>13.949101000000001</v>
      </c>
      <c r="J281">
        <v>13.790276</v>
      </c>
      <c r="K281">
        <v>13.5756</v>
      </c>
      <c r="L281">
        <v>13.377924</v>
      </c>
      <c r="M281">
        <v>13.222574</v>
      </c>
      <c r="N281">
        <v>13.073588000000001</v>
      </c>
      <c r="O281">
        <v>13.106934000000001</v>
      </c>
      <c r="P281">
        <v>13.049410999999999</v>
      </c>
      <c r="Q281">
        <v>13.158098000000001</v>
      </c>
      <c r="R281">
        <v>13.258466</v>
      </c>
      <c r="S281">
        <v>13.110929</v>
      </c>
      <c r="T281">
        <v>13.075812000000001</v>
      </c>
      <c r="U281">
        <v>13.080304</v>
      </c>
      <c r="V281">
        <v>13.118895999999999</v>
      </c>
      <c r="W281">
        <v>13.269275</v>
      </c>
      <c r="X281">
        <v>13.187113999999999</v>
      </c>
      <c r="Y281">
        <v>13.037839</v>
      </c>
      <c r="Z281">
        <v>12.986252</v>
      </c>
      <c r="AA281">
        <v>12.859491999999999</v>
      </c>
      <c r="AB281">
        <v>12.800046</v>
      </c>
      <c r="AC281">
        <v>12.75488</v>
      </c>
      <c r="AD281">
        <v>12.481978</v>
      </c>
      <c r="AE281">
        <v>12.28378</v>
      </c>
      <c r="AF281">
        <v>12.153852000000001</v>
      </c>
      <c r="AG281">
        <v>11.979435</v>
      </c>
      <c r="AH281">
        <v>11.817857999999999</v>
      </c>
      <c r="AI281" s="1">
        <v>-6.0000000000000001E-3</v>
      </c>
    </row>
    <row r="282" spans="1:35" x14ac:dyDescent="0.25">
      <c r="A282" t="s">
        <v>17</v>
      </c>
      <c r="B282" t="s">
        <v>500</v>
      </c>
      <c r="C282" t="s">
        <v>501</v>
      </c>
      <c r="D282" t="s">
        <v>481</v>
      </c>
      <c r="F282">
        <v>14.140143</v>
      </c>
      <c r="G282">
        <v>14.765644999999999</v>
      </c>
      <c r="H282">
        <v>14.532946000000001</v>
      </c>
      <c r="I282">
        <v>14.608434000000001</v>
      </c>
      <c r="J282">
        <v>14.450799999999999</v>
      </c>
      <c r="K282">
        <v>14.327515</v>
      </c>
      <c r="L282">
        <v>14.263567999999999</v>
      </c>
      <c r="M282">
        <v>14.404389999999999</v>
      </c>
      <c r="N282">
        <v>14.337764</v>
      </c>
      <c r="O282">
        <v>14.312937</v>
      </c>
      <c r="P282">
        <v>14.192385</v>
      </c>
      <c r="Q282">
        <v>14.144671000000001</v>
      </c>
      <c r="R282">
        <v>14.126803000000001</v>
      </c>
      <c r="S282">
        <v>14.001639000000001</v>
      </c>
      <c r="T282">
        <v>14.00493</v>
      </c>
      <c r="U282">
        <v>14.03612</v>
      </c>
      <c r="V282">
        <v>14.125697000000001</v>
      </c>
      <c r="W282">
        <v>14.225028999999999</v>
      </c>
      <c r="X282">
        <v>14.268915</v>
      </c>
      <c r="Y282">
        <v>14.210901</v>
      </c>
      <c r="Z282">
        <v>14.077532</v>
      </c>
      <c r="AA282">
        <v>13.913600000000001</v>
      </c>
      <c r="AB282">
        <v>13.84437</v>
      </c>
      <c r="AC282">
        <v>13.731832000000001</v>
      </c>
      <c r="AD282">
        <v>13.662110999999999</v>
      </c>
      <c r="AE282">
        <v>13.694006999999999</v>
      </c>
      <c r="AF282">
        <v>13.68078</v>
      </c>
      <c r="AG282">
        <v>13.583999</v>
      </c>
      <c r="AH282">
        <v>13.493453000000001</v>
      </c>
      <c r="AI282" s="1">
        <v>-2E-3</v>
      </c>
    </row>
    <row r="283" spans="1:35" x14ac:dyDescent="0.25">
      <c r="A283" t="s">
        <v>502</v>
      </c>
      <c r="B283" t="s">
        <v>503</v>
      </c>
      <c r="D283" t="s">
        <v>481</v>
      </c>
    </row>
    <row r="284" spans="1:35" x14ac:dyDescent="0.25">
      <c r="A284" t="s">
        <v>14</v>
      </c>
      <c r="B284" t="s">
        <v>504</v>
      </c>
      <c r="C284" t="s">
        <v>505</v>
      </c>
      <c r="D284" t="s">
        <v>481</v>
      </c>
      <c r="F284">
        <v>12.357167</v>
      </c>
      <c r="G284">
        <v>11.557032</v>
      </c>
      <c r="H284">
        <v>11.09224</v>
      </c>
      <c r="I284">
        <v>10.725771</v>
      </c>
      <c r="J284">
        <v>10.349558999999999</v>
      </c>
      <c r="K284">
        <v>10.028008</v>
      </c>
      <c r="L284">
        <v>9.8408370000000005</v>
      </c>
      <c r="M284">
        <v>9.6249970000000005</v>
      </c>
      <c r="N284">
        <v>9.5769660000000005</v>
      </c>
      <c r="O284">
        <v>9.6468509999999998</v>
      </c>
      <c r="P284">
        <v>9.627974</v>
      </c>
      <c r="Q284">
        <v>9.8510050000000007</v>
      </c>
      <c r="R284">
        <v>9.9732570000000003</v>
      </c>
      <c r="S284">
        <v>9.8809740000000001</v>
      </c>
      <c r="T284">
        <v>9.9793430000000001</v>
      </c>
      <c r="U284">
        <v>10.033263</v>
      </c>
      <c r="V284">
        <v>10.146250999999999</v>
      </c>
      <c r="W284">
        <v>10.361921000000001</v>
      </c>
      <c r="X284">
        <v>10.280856999999999</v>
      </c>
      <c r="Y284">
        <v>10.228431</v>
      </c>
      <c r="Z284">
        <v>10.318816999999999</v>
      </c>
      <c r="AA284">
        <v>10.231642000000001</v>
      </c>
      <c r="AB284">
        <v>10.265511999999999</v>
      </c>
      <c r="AC284">
        <v>10.269074</v>
      </c>
      <c r="AD284">
        <v>10.03762</v>
      </c>
      <c r="AE284">
        <v>9.9542900000000003</v>
      </c>
      <c r="AF284">
        <v>9.8889639999999996</v>
      </c>
      <c r="AG284">
        <v>9.7840159999999994</v>
      </c>
      <c r="AH284">
        <v>9.6936309999999999</v>
      </c>
      <c r="AI284" s="1">
        <v>-8.9999999999999993E-3</v>
      </c>
    </row>
    <row r="285" spans="1:35" x14ac:dyDescent="0.25">
      <c r="A285" t="s">
        <v>17</v>
      </c>
      <c r="B285" t="s">
        <v>506</v>
      </c>
      <c r="C285" t="s">
        <v>507</v>
      </c>
      <c r="D285" t="s">
        <v>481</v>
      </c>
      <c r="F285">
        <v>12.398479</v>
      </c>
      <c r="G285">
        <v>12.044473</v>
      </c>
      <c r="H285">
        <v>11.677320999999999</v>
      </c>
      <c r="I285">
        <v>11.375567999999999</v>
      </c>
      <c r="J285">
        <v>10.951104000000001</v>
      </c>
      <c r="K285">
        <v>10.689387999999999</v>
      </c>
      <c r="L285">
        <v>10.620383</v>
      </c>
      <c r="M285">
        <v>10.687006</v>
      </c>
      <c r="N285">
        <v>10.632911</v>
      </c>
      <c r="O285">
        <v>10.588069000000001</v>
      </c>
      <c r="P285">
        <v>10.502532</v>
      </c>
      <c r="Q285">
        <v>10.558420999999999</v>
      </c>
      <c r="R285">
        <v>10.589268000000001</v>
      </c>
      <c r="S285">
        <v>10.535765</v>
      </c>
      <c r="T285">
        <v>10.659482000000001</v>
      </c>
      <c r="U285">
        <v>10.753894000000001</v>
      </c>
      <c r="V285">
        <v>10.905436999999999</v>
      </c>
      <c r="W285">
        <v>11.051508999999999</v>
      </c>
      <c r="X285">
        <v>11.132854</v>
      </c>
      <c r="Y285">
        <v>11.127907</v>
      </c>
      <c r="Z285">
        <v>11.119712</v>
      </c>
      <c r="AA285">
        <v>11.017058</v>
      </c>
      <c r="AB285">
        <v>11.034262999999999</v>
      </c>
      <c r="AC285">
        <v>10.979075999999999</v>
      </c>
      <c r="AD285">
        <v>10.987456</v>
      </c>
      <c r="AE285">
        <v>11.084082</v>
      </c>
      <c r="AF285">
        <v>11.109144000000001</v>
      </c>
      <c r="AG285">
        <v>11.068967000000001</v>
      </c>
      <c r="AH285">
        <v>11.033466000000001</v>
      </c>
      <c r="AI285" s="1">
        <v>-4.0000000000000001E-3</v>
      </c>
    </row>
    <row r="286" spans="1:35" x14ac:dyDescent="0.25">
      <c r="A286" t="s">
        <v>508</v>
      </c>
    </row>
    <row r="287" spans="1:35" x14ac:dyDescent="0.25">
      <c r="A287" t="s">
        <v>296</v>
      </c>
      <c r="B287" t="s">
        <v>480</v>
      </c>
      <c r="D287" t="s">
        <v>509</v>
      </c>
    </row>
    <row r="288" spans="1:35" x14ac:dyDescent="0.25">
      <c r="A288" t="s">
        <v>14</v>
      </c>
      <c r="B288" t="s">
        <v>482</v>
      </c>
      <c r="C288" t="s">
        <v>510</v>
      </c>
      <c r="D288" t="s">
        <v>509</v>
      </c>
      <c r="F288">
        <v>14.86544</v>
      </c>
      <c r="G288">
        <v>14.476804</v>
      </c>
      <c r="H288">
        <v>14.617827999999999</v>
      </c>
      <c r="I288">
        <v>14.505318000000001</v>
      </c>
      <c r="J288">
        <v>14.373468000000001</v>
      </c>
      <c r="K288">
        <v>14.290037999999999</v>
      </c>
      <c r="L288">
        <v>14.357794</v>
      </c>
      <c r="M288">
        <v>14.404577</v>
      </c>
      <c r="N288">
        <v>14.652855000000001</v>
      </c>
      <c r="O288">
        <v>15.09778</v>
      </c>
      <c r="P288">
        <v>15.444520000000001</v>
      </c>
      <c r="Q288">
        <v>16.135124000000001</v>
      </c>
      <c r="R288">
        <v>16.731169000000001</v>
      </c>
      <c r="S288">
        <v>16.998436000000002</v>
      </c>
      <c r="T288">
        <v>17.526392000000001</v>
      </c>
      <c r="U288">
        <v>18.019268</v>
      </c>
      <c r="V288">
        <v>18.605122000000001</v>
      </c>
      <c r="W288">
        <v>19.372499000000001</v>
      </c>
      <c r="X288">
        <v>19.703610999999999</v>
      </c>
      <c r="Y288">
        <v>20.067630999999999</v>
      </c>
      <c r="Z288">
        <v>20.672255</v>
      </c>
      <c r="AA288">
        <v>21.007937999999999</v>
      </c>
      <c r="AB288">
        <v>21.551013999999999</v>
      </c>
      <c r="AC288">
        <v>22.070219000000002</v>
      </c>
      <c r="AD288">
        <v>22.162158999999999</v>
      </c>
      <c r="AE288">
        <v>22.506831999999999</v>
      </c>
      <c r="AF288">
        <v>22.902874000000001</v>
      </c>
      <c r="AG288">
        <v>23.211110999999999</v>
      </c>
      <c r="AH288">
        <v>23.56596</v>
      </c>
      <c r="AI288" s="1">
        <v>1.7000000000000001E-2</v>
      </c>
    </row>
    <row r="289" spans="1:35" x14ac:dyDescent="0.25">
      <c r="A289" t="s">
        <v>17</v>
      </c>
      <c r="B289" t="s">
        <v>484</v>
      </c>
      <c r="C289" t="s">
        <v>511</v>
      </c>
      <c r="D289" t="s">
        <v>509</v>
      </c>
      <c r="F289">
        <v>14.909784</v>
      </c>
      <c r="G289">
        <v>14.986552</v>
      </c>
      <c r="H289">
        <v>15.210699</v>
      </c>
      <c r="I289">
        <v>15.216396</v>
      </c>
      <c r="J289">
        <v>15.073399</v>
      </c>
      <c r="K289">
        <v>15.066198</v>
      </c>
      <c r="L289">
        <v>15.276752999999999</v>
      </c>
      <c r="M289">
        <v>15.695209999999999</v>
      </c>
      <c r="N289">
        <v>15.950758</v>
      </c>
      <c r="O289">
        <v>16.243784000000002</v>
      </c>
      <c r="P289">
        <v>16.478176000000001</v>
      </c>
      <c r="Q289">
        <v>16.901934000000001</v>
      </c>
      <c r="R289">
        <v>17.313268999999998</v>
      </c>
      <c r="S289">
        <v>17.578302000000001</v>
      </c>
      <c r="T289">
        <v>18.070618</v>
      </c>
      <c r="U289">
        <v>18.534575</v>
      </c>
      <c r="V289">
        <v>19.090312999999998</v>
      </c>
      <c r="W289">
        <v>19.640730000000001</v>
      </c>
      <c r="X289">
        <v>20.114017</v>
      </c>
      <c r="Y289">
        <v>20.451613999999999</v>
      </c>
      <c r="Z289">
        <v>20.760249999999999</v>
      </c>
      <c r="AA289">
        <v>20.904876999999999</v>
      </c>
      <c r="AB289">
        <v>21.225052000000002</v>
      </c>
      <c r="AC289">
        <v>21.412987000000001</v>
      </c>
      <c r="AD289">
        <v>21.685991000000001</v>
      </c>
      <c r="AE289">
        <v>22.097183000000001</v>
      </c>
      <c r="AF289">
        <v>22.362963000000001</v>
      </c>
      <c r="AG289">
        <v>22.474678000000001</v>
      </c>
      <c r="AH289">
        <v>22.587391</v>
      </c>
      <c r="AI289" s="1">
        <v>1.4999999999999999E-2</v>
      </c>
    </row>
    <row r="290" spans="1:35" x14ac:dyDescent="0.25">
      <c r="A290" t="s">
        <v>486</v>
      </c>
      <c r="B290" t="s">
        <v>487</v>
      </c>
      <c r="D290" t="s">
        <v>509</v>
      </c>
    </row>
    <row r="291" spans="1:35" x14ac:dyDescent="0.25">
      <c r="A291" t="s">
        <v>14</v>
      </c>
      <c r="B291" t="s">
        <v>488</v>
      </c>
      <c r="C291" t="s">
        <v>512</v>
      </c>
      <c r="D291" t="s">
        <v>509</v>
      </c>
      <c r="F291">
        <v>12.82954</v>
      </c>
      <c r="G291">
        <v>12.606177000000001</v>
      </c>
      <c r="H291">
        <v>12.277123</v>
      </c>
      <c r="I291">
        <v>12.111712000000001</v>
      </c>
      <c r="J291">
        <v>11.929214</v>
      </c>
      <c r="K291">
        <v>11.7872</v>
      </c>
      <c r="L291">
        <v>11.775231</v>
      </c>
      <c r="M291">
        <v>11.749681000000001</v>
      </c>
      <c r="N291">
        <v>11.893800000000001</v>
      </c>
      <c r="O291">
        <v>12.217752000000001</v>
      </c>
      <c r="P291">
        <v>12.441903</v>
      </c>
      <c r="Q291">
        <v>12.982780999999999</v>
      </c>
      <c r="R291">
        <v>13.431756999999999</v>
      </c>
      <c r="S291">
        <v>13.591094</v>
      </c>
      <c r="T291">
        <v>13.999109000000001</v>
      </c>
      <c r="U291">
        <v>14.354846999999999</v>
      </c>
      <c r="V291">
        <v>14.808983</v>
      </c>
      <c r="W291">
        <v>15.42769</v>
      </c>
      <c r="X291">
        <v>15.633397</v>
      </c>
      <c r="Y291">
        <v>15.86627</v>
      </c>
      <c r="Z291">
        <v>16.321349999999999</v>
      </c>
      <c r="AA291">
        <v>16.528320000000001</v>
      </c>
      <c r="AB291">
        <v>16.928758999999999</v>
      </c>
      <c r="AC291">
        <v>17.303875000000001</v>
      </c>
      <c r="AD291">
        <v>17.290005000000001</v>
      </c>
      <c r="AE291">
        <v>17.514755000000001</v>
      </c>
      <c r="AF291">
        <v>17.785212999999999</v>
      </c>
      <c r="AG291">
        <v>17.987783</v>
      </c>
      <c r="AH291">
        <v>18.226735999999999</v>
      </c>
      <c r="AI291" s="1">
        <v>1.2999999999999999E-2</v>
      </c>
    </row>
    <row r="292" spans="1:35" x14ac:dyDescent="0.25">
      <c r="A292" t="s">
        <v>17</v>
      </c>
      <c r="B292" t="s">
        <v>490</v>
      </c>
      <c r="C292" t="s">
        <v>513</v>
      </c>
      <c r="D292" t="s">
        <v>509</v>
      </c>
      <c r="F292">
        <v>12.870931000000001</v>
      </c>
      <c r="G292">
        <v>13.102015</v>
      </c>
      <c r="H292">
        <v>12.850123999999999</v>
      </c>
      <c r="I292">
        <v>12.790050000000001</v>
      </c>
      <c r="J292">
        <v>12.583271</v>
      </c>
      <c r="K292">
        <v>12.504742</v>
      </c>
      <c r="L292">
        <v>12.614442</v>
      </c>
      <c r="M292">
        <v>12.913334000000001</v>
      </c>
      <c r="N292">
        <v>13.05514</v>
      </c>
      <c r="O292">
        <v>13.227137000000001</v>
      </c>
      <c r="P292">
        <v>13.336651</v>
      </c>
      <c r="Q292">
        <v>13.623405</v>
      </c>
      <c r="R292">
        <v>13.898679</v>
      </c>
      <c r="S292">
        <v>14.057211000000001</v>
      </c>
      <c r="T292">
        <v>14.43458</v>
      </c>
      <c r="U292">
        <v>14.779059999999999</v>
      </c>
      <c r="V292">
        <v>15.189185</v>
      </c>
      <c r="W292">
        <v>15.611227</v>
      </c>
      <c r="X292">
        <v>15.944416</v>
      </c>
      <c r="Y292">
        <v>16.147282000000001</v>
      </c>
      <c r="Z292">
        <v>16.327241999999998</v>
      </c>
      <c r="AA292">
        <v>16.367605000000001</v>
      </c>
      <c r="AB292">
        <v>16.570087000000001</v>
      </c>
      <c r="AC292">
        <v>16.652228999999998</v>
      </c>
      <c r="AD292">
        <v>16.819742000000002</v>
      </c>
      <c r="AE292">
        <v>17.113081000000001</v>
      </c>
      <c r="AF292">
        <v>17.280849</v>
      </c>
      <c r="AG292">
        <v>17.324463000000002</v>
      </c>
      <c r="AH292">
        <v>17.365376999999999</v>
      </c>
      <c r="AI292" s="1">
        <v>1.0999999999999999E-2</v>
      </c>
    </row>
    <row r="293" spans="1:35" x14ac:dyDescent="0.25">
      <c r="A293" t="s">
        <v>309</v>
      </c>
      <c r="B293" t="s">
        <v>492</v>
      </c>
      <c r="D293" t="s">
        <v>509</v>
      </c>
    </row>
    <row r="294" spans="1:35" x14ac:dyDescent="0.25">
      <c r="A294" t="s">
        <v>14</v>
      </c>
      <c r="B294" t="s">
        <v>493</v>
      </c>
      <c r="C294" t="s">
        <v>514</v>
      </c>
      <c r="D294" t="s">
        <v>509</v>
      </c>
      <c r="F294">
        <v>7.8677809999999999</v>
      </c>
      <c r="G294">
        <v>7.5183220000000004</v>
      </c>
      <c r="H294">
        <v>6.9496380000000002</v>
      </c>
      <c r="I294">
        <v>6.7700129999999996</v>
      </c>
      <c r="J294">
        <v>6.5718569999999996</v>
      </c>
      <c r="K294">
        <v>6.4221950000000003</v>
      </c>
      <c r="L294">
        <v>6.4174550000000004</v>
      </c>
      <c r="M294">
        <v>6.3171520000000001</v>
      </c>
      <c r="N294">
        <v>6.4506800000000002</v>
      </c>
      <c r="O294">
        <v>6.6633009999999997</v>
      </c>
      <c r="P294">
        <v>6.7841839999999998</v>
      </c>
      <c r="Q294">
        <v>7.2139119999999997</v>
      </c>
      <c r="R294">
        <v>7.4982939999999996</v>
      </c>
      <c r="S294">
        <v>7.5638550000000002</v>
      </c>
      <c r="T294">
        <v>7.8969680000000002</v>
      </c>
      <c r="U294">
        <v>8.1321879999999993</v>
      </c>
      <c r="V294">
        <v>8.4583349999999999</v>
      </c>
      <c r="W294">
        <v>8.9169459999999994</v>
      </c>
      <c r="X294">
        <v>8.9585519999999992</v>
      </c>
      <c r="Y294">
        <v>9.1069639999999996</v>
      </c>
      <c r="Z294">
        <v>9.4900359999999999</v>
      </c>
      <c r="AA294">
        <v>9.5631419999999991</v>
      </c>
      <c r="AB294">
        <v>9.8482249999999993</v>
      </c>
      <c r="AC294">
        <v>10.060409999999999</v>
      </c>
      <c r="AD294">
        <v>9.9294379999999993</v>
      </c>
      <c r="AE294">
        <v>10.095407</v>
      </c>
      <c r="AF294">
        <v>10.245811</v>
      </c>
      <c r="AG294">
        <v>10.34848</v>
      </c>
      <c r="AH294">
        <v>10.491228</v>
      </c>
      <c r="AI294" s="1">
        <v>0.01</v>
      </c>
    </row>
    <row r="295" spans="1:35" x14ac:dyDescent="0.25">
      <c r="A295" t="s">
        <v>17</v>
      </c>
      <c r="B295" t="s">
        <v>495</v>
      </c>
      <c r="C295" t="s">
        <v>515</v>
      </c>
      <c r="D295" t="s">
        <v>509</v>
      </c>
      <c r="F295">
        <v>7.9044540000000003</v>
      </c>
      <c r="G295">
        <v>7.8901810000000001</v>
      </c>
      <c r="H295">
        <v>7.3821640000000004</v>
      </c>
      <c r="I295">
        <v>7.2566040000000003</v>
      </c>
      <c r="J295">
        <v>7.0145780000000002</v>
      </c>
      <c r="K295">
        <v>6.900131</v>
      </c>
      <c r="L295">
        <v>6.9927000000000001</v>
      </c>
      <c r="M295">
        <v>7.1682620000000004</v>
      </c>
      <c r="N295">
        <v>7.2535509999999999</v>
      </c>
      <c r="O295">
        <v>7.3161709999999998</v>
      </c>
      <c r="P295">
        <v>7.3557319999999997</v>
      </c>
      <c r="Q295">
        <v>7.5777929999999998</v>
      </c>
      <c r="R295">
        <v>7.7487360000000001</v>
      </c>
      <c r="S295">
        <v>7.8365840000000002</v>
      </c>
      <c r="T295">
        <v>8.1471879999999999</v>
      </c>
      <c r="U295">
        <v>8.3867170000000009</v>
      </c>
      <c r="V295">
        <v>8.6944350000000004</v>
      </c>
      <c r="W295">
        <v>8.9814760000000007</v>
      </c>
      <c r="X295">
        <v>9.1875940000000007</v>
      </c>
      <c r="Y295">
        <v>9.2970570000000006</v>
      </c>
      <c r="Z295">
        <v>9.4529130000000006</v>
      </c>
      <c r="AA295">
        <v>9.4312579999999997</v>
      </c>
      <c r="AB295">
        <v>9.5713329999999992</v>
      </c>
      <c r="AC295">
        <v>9.590211</v>
      </c>
      <c r="AD295">
        <v>9.7021200000000007</v>
      </c>
      <c r="AE295">
        <v>9.9200870000000005</v>
      </c>
      <c r="AF295">
        <v>10.006605</v>
      </c>
      <c r="AG295">
        <v>10.021375000000001</v>
      </c>
      <c r="AH295">
        <v>10.045771999999999</v>
      </c>
      <c r="AI295" s="1">
        <v>8.9999999999999993E-3</v>
      </c>
    </row>
    <row r="296" spans="1:35" x14ac:dyDescent="0.25">
      <c r="A296" t="s">
        <v>315</v>
      </c>
      <c r="B296" t="s">
        <v>497</v>
      </c>
      <c r="D296" t="s">
        <v>509</v>
      </c>
    </row>
    <row r="297" spans="1:35" x14ac:dyDescent="0.25">
      <c r="A297" t="s">
        <v>14</v>
      </c>
      <c r="B297" t="s">
        <v>498</v>
      </c>
      <c r="C297" t="s">
        <v>516</v>
      </c>
      <c r="D297" t="s">
        <v>509</v>
      </c>
      <c r="F297">
        <v>14.062146</v>
      </c>
      <c r="G297">
        <v>14.795782000000001</v>
      </c>
      <c r="H297">
        <v>14.908785</v>
      </c>
      <c r="I297">
        <v>15.203865</v>
      </c>
      <c r="J297">
        <v>15.351227</v>
      </c>
      <c r="K297">
        <v>15.438707000000001</v>
      </c>
      <c r="L297">
        <v>15.542593999999999</v>
      </c>
      <c r="M297">
        <v>15.699019</v>
      </c>
      <c r="N297">
        <v>15.868613</v>
      </c>
      <c r="O297">
        <v>16.27309</v>
      </c>
      <c r="P297">
        <v>16.573032000000001</v>
      </c>
      <c r="Q297">
        <v>17.106819000000002</v>
      </c>
      <c r="R297">
        <v>17.650252999999999</v>
      </c>
      <c r="S297">
        <v>17.862552999999998</v>
      </c>
      <c r="T297">
        <v>18.225014000000002</v>
      </c>
      <c r="U297">
        <v>18.639347000000001</v>
      </c>
      <c r="V297">
        <v>19.107676999999999</v>
      </c>
      <c r="W297">
        <v>19.751149999999999</v>
      </c>
      <c r="X297">
        <v>20.066593000000001</v>
      </c>
      <c r="Y297">
        <v>20.284276999999999</v>
      </c>
      <c r="Z297">
        <v>20.660364000000001</v>
      </c>
      <c r="AA297">
        <v>20.927669999999999</v>
      </c>
      <c r="AB297">
        <v>21.311937</v>
      </c>
      <c r="AC297">
        <v>21.731579</v>
      </c>
      <c r="AD297">
        <v>21.768346999999999</v>
      </c>
      <c r="AE297">
        <v>21.931654000000002</v>
      </c>
      <c r="AF297">
        <v>22.219856</v>
      </c>
      <c r="AG297">
        <v>22.426642999999999</v>
      </c>
      <c r="AH297">
        <v>22.65823</v>
      </c>
      <c r="AI297" s="1">
        <v>1.7000000000000001E-2</v>
      </c>
    </row>
    <row r="298" spans="1:35" x14ac:dyDescent="0.25">
      <c r="A298" t="s">
        <v>17</v>
      </c>
      <c r="B298" t="s">
        <v>500</v>
      </c>
      <c r="C298" t="s">
        <v>517</v>
      </c>
      <c r="D298" t="s">
        <v>509</v>
      </c>
      <c r="F298">
        <v>14.140143999999999</v>
      </c>
      <c r="G298">
        <v>15.364217999999999</v>
      </c>
      <c r="H298">
        <v>15.478856</v>
      </c>
      <c r="I298">
        <v>15.908683</v>
      </c>
      <c r="J298">
        <v>16.077577999999999</v>
      </c>
      <c r="K298">
        <v>16.254362</v>
      </c>
      <c r="L298">
        <v>16.490444</v>
      </c>
      <c r="M298">
        <v>16.978003999999999</v>
      </c>
      <c r="N298">
        <v>17.224115000000001</v>
      </c>
      <c r="O298">
        <v>17.523201</v>
      </c>
      <c r="P298">
        <v>17.702521999999998</v>
      </c>
      <c r="Q298">
        <v>17.984553999999999</v>
      </c>
      <c r="R298">
        <v>18.313185000000001</v>
      </c>
      <c r="S298">
        <v>18.492653000000001</v>
      </c>
      <c r="T298">
        <v>18.828903</v>
      </c>
      <c r="U298">
        <v>19.189722</v>
      </c>
      <c r="V298">
        <v>19.623804</v>
      </c>
      <c r="W298">
        <v>20.071902999999999</v>
      </c>
      <c r="X298">
        <v>20.446838</v>
      </c>
      <c r="Y298">
        <v>20.666409999999999</v>
      </c>
      <c r="Z298">
        <v>20.764906</v>
      </c>
      <c r="AA298">
        <v>20.803681999999998</v>
      </c>
      <c r="AB298">
        <v>20.966978000000001</v>
      </c>
      <c r="AC298">
        <v>21.042624</v>
      </c>
      <c r="AD298">
        <v>21.163422000000001</v>
      </c>
      <c r="AE298">
        <v>21.421726</v>
      </c>
      <c r="AF298">
        <v>21.589502</v>
      </c>
      <c r="AG298">
        <v>21.597740000000002</v>
      </c>
      <c r="AH298">
        <v>21.591602000000002</v>
      </c>
      <c r="AI298" s="1">
        <v>1.4999999999999999E-2</v>
      </c>
    </row>
    <row r="299" spans="1:35" x14ac:dyDescent="0.25">
      <c r="A299" t="s">
        <v>502</v>
      </c>
      <c r="B299" t="s">
        <v>503</v>
      </c>
      <c r="D299" t="s">
        <v>509</v>
      </c>
    </row>
    <row r="300" spans="1:35" x14ac:dyDescent="0.25">
      <c r="A300" t="s">
        <v>14</v>
      </c>
      <c r="B300" t="s">
        <v>504</v>
      </c>
      <c r="C300" t="s">
        <v>518</v>
      </c>
      <c r="D300" t="s">
        <v>509</v>
      </c>
      <c r="F300">
        <v>12.357167</v>
      </c>
      <c r="G300">
        <v>12.034781000000001</v>
      </c>
      <c r="H300">
        <v>11.832712000000001</v>
      </c>
      <c r="I300">
        <v>11.690587000000001</v>
      </c>
      <c r="J300">
        <v>11.521048</v>
      </c>
      <c r="K300">
        <v>11.404246000000001</v>
      </c>
      <c r="L300">
        <v>11.433175</v>
      </c>
      <c r="M300">
        <v>11.427655</v>
      </c>
      <c r="N300">
        <v>11.624442999999999</v>
      </c>
      <c r="O300">
        <v>11.977178</v>
      </c>
      <c r="P300">
        <v>12.227733000000001</v>
      </c>
      <c r="Q300">
        <v>12.807271999999999</v>
      </c>
      <c r="R300">
        <v>13.276839000000001</v>
      </c>
      <c r="S300">
        <v>13.462006000000001</v>
      </c>
      <c r="T300">
        <v>13.909167999999999</v>
      </c>
      <c r="U300">
        <v>14.297333999999999</v>
      </c>
      <c r="V300">
        <v>14.778017999999999</v>
      </c>
      <c r="W300">
        <v>15.423590000000001</v>
      </c>
      <c r="X300">
        <v>15.644196000000001</v>
      </c>
      <c r="Y300">
        <v>15.913399999999999</v>
      </c>
      <c r="Z300">
        <v>16.416632</v>
      </c>
      <c r="AA300">
        <v>16.651078999999999</v>
      </c>
      <c r="AB300">
        <v>17.091967</v>
      </c>
      <c r="AC300">
        <v>17.496297999999999</v>
      </c>
      <c r="AD300">
        <v>17.505427999999998</v>
      </c>
      <c r="AE300">
        <v>17.772549000000001</v>
      </c>
      <c r="AF300">
        <v>18.079155</v>
      </c>
      <c r="AG300">
        <v>18.316610000000001</v>
      </c>
      <c r="AH300">
        <v>18.585476</v>
      </c>
      <c r="AI300" s="1">
        <v>1.4999999999999999E-2</v>
      </c>
    </row>
    <row r="301" spans="1:35" x14ac:dyDescent="0.25">
      <c r="A301" t="s">
        <v>17</v>
      </c>
      <c r="B301" t="s">
        <v>506</v>
      </c>
      <c r="C301" t="s">
        <v>519</v>
      </c>
      <c r="D301" t="s">
        <v>509</v>
      </c>
      <c r="F301">
        <v>12.398479</v>
      </c>
      <c r="G301">
        <v>12.532735000000001</v>
      </c>
      <c r="H301">
        <v>12.437366000000001</v>
      </c>
      <c r="I301">
        <v>12.388070000000001</v>
      </c>
      <c r="J301">
        <v>12.183908000000001</v>
      </c>
      <c r="K301">
        <v>12.126958999999999</v>
      </c>
      <c r="L301">
        <v>12.278473</v>
      </c>
      <c r="M301">
        <v>12.596439</v>
      </c>
      <c r="N301">
        <v>12.773434</v>
      </c>
      <c r="O301">
        <v>12.962878999999999</v>
      </c>
      <c r="P301">
        <v>13.100076</v>
      </c>
      <c r="Q301">
        <v>13.424738</v>
      </c>
      <c r="R301">
        <v>13.727323999999999</v>
      </c>
      <c r="S301">
        <v>13.915101999999999</v>
      </c>
      <c r="T301">
        <v>14.331121</v>
      </c>
      <c r="U301">
        <v>14.70237</v>
      </c>
      <c r="V301">
        <v>15.150129</v>
      </c>
      <c r="W301">
        <v>15.593980999999999</v>
      </c>
      <c r="X301">
        <v>15.952973999999999</v>
      </c>
      <c r="Y301">
        <v>16.182919999999999</v>
      </c>
      <c r="Z301">
        <v>16.402006</v>
      </c>
      <c r="AA301">
        <v>16.472759</v>
      </c>
      <c r="AB301">
        <v>16.711136</v>
      </c>
      <c r="AC301">
        <v>16.824307999999998</v>
      </c>
      <c r="AD301">
        <v>17.020223999999999</v>
      </c>
      <c r="AE301">
        <v>17.338984</v>
      </c>
      <c r="AF301">
        <v>17.531229</v>
      </c>
      <c r="AG301">
        <v>17.598991000000002</v>
      </c>
      <c r="AH301">
        <v>17.655245000000001</v>
      </c>
      <c r="AI301" s="1">
        <v>1.2999999999999999E-2</v>
      </c>
    </row>
    <row r="302" spans="1:35" x14ac:dyDescent="0.25">
      <c r="A302" t="s">
        <v>520</v>
      </c>
    </row>
    <row r="303" spans="1:35" x14ac:dyDescent="0.25">
      <c r="A303" t="s">
        <v>479</v>
      </c>
    </row>
    <row r="304" spans="1:35" x14ac:dyDescent="0.25">
      <c r="A304" t="s">
        <v>521</v>
      </c>
      <c r="B304" t="s">
        <v>522</v>
      </c>
      <c r="D304" t="s">
        <v>481</v>
      </c>
    </row>
    <row r="305" spans="1:35" x14ac:dyDescent="0.25">
      <c r="A305" t="s">
        <v>14</v>
      </c>
      <c r="B305" t="s">
        <v>523</v>
      </c>
      <c r="C305" t="s">
        <v>524</v>
      </c>
      <c r="D305" t="s">
        <v>481</v>
      </c>
      <c r="F305">
        <v>8.6398949999999992</v>
      </c>
      <c r="G305">
        <v>7.792008</v>
      </c>
      <c r="H305">
        <v>7.2481809999999998</v>
      </c>
      <c r="I305">
        <v>6.7852300000000003</v>
      </c>
      <c r="J305">
        <v>6.3253170000000001</v>
      </c>
      <c r="K305">
        <v>5.9153700000000002</v>
      </c>
      <c r="L305">
        <v>5.6494400000000002</v>
      </c>
      <c r="M305">
        <v>5.3807729999999996</v>
      </c>
      <c r="N305">
        <v>5.280424</v>
      </c>
      <c r="O305">
        <v>5.289676</v>
      </c>
      <c r="P305">
        <v>5.2168330000000003</v>
      </c>
      <c r="Q305">
        <v>5.3847659999999999</v>
      </c>
      <c r="R305">
        <v>5.4635569999999998</v>
      </c>
      <c r="S305">
        <v>5.3515470000000001</v>
      </c>
      <c r="T305">
        <v>5.4344739999999998</v>
      </c>
      <c r="U305">
        <v>5.4708379999999996</v>
      </c>
      <c r="V305">
        <v>5.5618780000000001</v>
      </c>
      <c r="W305">
        <v>5.7514760000000003</v>
      </c>
      <c r="X305">
        <v>5.6390640000000003</v>
      </c>
      <c r="Y305">
        <v>5.5512769999999998</v>
      </c>
      <c r="Z305">
        <v>5.6142529999999997</v>
      </c>
      <c r="AA305">
        <v>5.5063300000000002</v>
      </c>
      <c r="AB305">
        <v>5.5140539999999998</v>
      </c>
      <c r="AC305">
        <v>5.4823120000000003</v>
      </c>
      <c r="AD305">
        <v>5.2324630000000001</v>
      </c>
      <c r="AE305">
        <v>5.1432770000000003</v>
      </c>
      <c r="AF305">
        <v>5.0777409999999996</v>
      </c>
      <c r="AG305">
        <v>4.9837769999999999</v>
      </c>
      <c r="AH305">
        <v>4.9075689999999996</v>
      </c>
      <c r="AI305" s="1">
        <v>-0.02</v>
      </c>
    </row>
    <row r="306" spans="1:35" x14ac:dyDescent="0.25">
      <c r="A306" t="s">
        <v>17</v>
      </c>
      <c r="B306" t="s">
        <v>525</v>
      </c>
      <c r="C306" t="s">
        <v>526</v>
      </c>
      <c r="D306" t="s">
        <v>481</v>
      </c>
      <c r="F306">
        <v>8.6813009999999995</v>
      </c>
      <c r="G306">
        <v>8.2207670000000004</v>
      </c>
      <c r="H306">
        <v>7.732761</v>
      </c>
      <c r="I306">
        <v>7.2977879999999997</v>
      </c>
      <c r="J306">
        <v>6.7655250000000002</v>
      </c>
      <c r="K306">
        <v>6.39215</v>
      </c>
      <c r="L306">
        <v>6.2174519999999998</v>
      </c>
      <c r="M306">
        <v>6.2035390000000001</v>
      </c>
      <c r="N306">
        <v>6.0921820000000002</v>
      </c>
      <c r="O306">
        <v>6.0003500000000001</v>
      </c>
      <c r="P306">
        <v>5.8673190000000002</v>
      </c>
      <c r="Q306">
        <v>5.8757320000000002</v>
      </c>
      <c r="R306">
        <v>5.8623479999999999</v>
      </c>
      <c r="S306">
        <v>5.7727459999999997</v>
      </c>
      <c r="T306">
        <v>5.8662089999999996</v>
      </c>
      <c r="U306">
        <v>5.9305099999999999</v>
      </c>
      <c r="V306">
        <v>6.0443990000000003</v>
      </c>
      <c r="W306">
        <v>6.1437970000000002</v>
      </c>
      <c r="X306">
        <v>6.1739090000000001</v>
      </c>
      <c r="Y306">
        <v>6.1177060000000001</v>
      </c>
      <c r="Z306">
        <v>6.0696300000000001</v>
      </c>
      <c r="AA306">
        <v>5.9255459999999998</v>
      </c>
      <c r="AB306">
        <v>5.8936609999999998</v>
      </c>
      <c r="AC306">
        <v>5.7940079999999998</v>
      </c>
      <c r="AD306">
        <v>5.7611910000000002</v>
      </c>
      <c r="AE306">
        <v>5.8104259999999996</v>
      </c>
      <c r="AF306">
        <v>5.7907159999999998</v>
      </c>
      <c r="AG306">
        <v>5.728974</v>
      </c>
      <c r="AH306">
        <v>5.676749</v>
      </c>
      <c r="AI306" s="1">
        <v>-1.4999999999999999E-2</v>
      </c>
    </row>
    <row r="307" spans="1:35" x14ac:dyDescent="0.25">
      <c r="A307" t="s">
        <v>527</v>
      </c>
      <c r="B307" t="s">
        <v>528</v>
      </c>
      <c r="D307" t="s">
        <v>481</v>
      </c>
    </row>
    <row r="308" spans="1:35" x14ac:dyDescent="0.25">
      <c r="A308" t="s">
        <v>14</v>
      </c>
      <c r="B308" t="s">
        <v>529</v>
      </c>
      <c r="C308" t="s">
        <v>530</v>
      </c>
      <c r="D308" t="s">
        <v>481</v>
      </c>
      <c r="F308">
        <v>1.0315300000000001</v>
      </c>
      <c r="G308">
        <v>1.058581</v>
      </c>
      <c r="H308">
        <v>1.0894440000000001</v>
      </c>
      <c r="I308">
        <v>1.1397630000000001</v>
      </c>
      <c r="J308">
        <v>1.1979569999999999</v>
      </c>
      <c r="K308">
        <v>1.2630669999999999</v>
      </c>
      <c r="L308">
        <v>1.318238</v>
      </c>
      <c r="M308">
        <v>1.345502</v>
      </c>
      <c r="N308">
        <v>1.3690789999999999</v>
      </c>
      <c r="O308">
        <v>1.4010899999999999</v>
      </c>
      <c r="P308">
        <v>1.428142</v>
      </c>
      <c r="Q308">
        <v>1.454691</v>
      </c>
      <c r="R308">
        <v>1.4756480000000001</v>
      </c>
      <c r="S308">
        <v>1.488305</v>
      </c>
      <c r="T308">
        <v>1.4997959999999999</v>
      </c>
      <c r="U308">
        <v>1.5122599999999999</v>
      </c>
      <c r="V308">
        <v>1.526705</v>
      </c>
      <c r="W308">
        <v>1.545895</v>
      </c>
      <c r="X308">
        <v>1.568683</v>
      </c>
      <c r="Y308">
        <v>1.594746</v>
      </c>
      <c r="Z308">
        <v>1.6135809999999999</v>
      </c>
      <c r="AA308">
        <v>1.626322</v>
      </c>
      <c r="AB308">
        <v>1.6420889999999999</v>
      </c>
      <c r="AC308">
        <v>1.6661360000000001</v>
      </c>
      <c r="AD308">
        <v>1.677637</v>
      </c>
      <c r="AE308">
        <v>1.683357</v>
      </c>
      <c r="AF308">
        <v>1.6861699999999999</v>
      </c>
      <c r="AG308">
        <v>1.688896</v>
      </c>
      <c r="AH308">
        <v>1.693495</v>
      </c>
      <c r="AI308" s="1">
        <v>1.7999999999999999E-2</v>
      </c>
    </row>
    <row r="309" spans="1:35" x14ac:dyDescent="0.25">
      <c r="A309" t="s">
        <v>17</v>
      </c>
      <c r="B309" t="s">
        <v>531</v>
      </c>
      <c r="C309" t="s">
        <v>532</v>
      </c>
      <c r="D309" t="s">
        <v>481</v>
      </c>
      <c r="F309">
        <v>1.0315000000000001</v>
      </c>
      <c r="G309">
        <v>1.0774520000000001</v>
      </c>
      <c r="H309">
        <v>1.1259710000000001</v>
      </c>
      <c r="I309">
        <v>1.198099</v>
      </c>
      <c r="J309">
        <v>1.2742420000000001</v>
      </c>
      <c r="K309">
        <v>1.351893</v>
      </c>
      <c r="L309">
        <v>1.4210510000000001</v>
      </c>
      <c r="M309">
        <v>1.4662219999999999</v>
      </c>
      <c r="N309">
        <v>1.4873620000000001</v>
      </c>
      <c r="O309">
        <v>1.501776</v>
      </c>
      <c r="P309">
        <v>1.518788</v>
      </c>
      <c r="Q309">
        <v>1.5352730000000001</v>
      </c>
      <c r="R309">
        <v>1.554138</v>
      </c>
      <c r="S309">
        <v>1.5777570000000001</v>
      </c>
      <c r="T309">
        <v>1.597793</v>
      </c>
      <c r="U309">
        <v>1.615418</v>
      </c>
      <c r="V309">
        <v>1.6374230000000001</v>
      </c>
      <c r="W309">
        <v>1.667233</v>
      </c>
      <c r="X309">
        <v>1.697573</v>
      </c>
      <c r="Y309">
        <v>1.7278020000000001</v>
      </c>
      <c r="Z309">
        <v>1.7481409999999999</v>
      </c>
      <c r="AA309">
        <v>1.767563</v>
      </c>
      <c r="AB309">
        <v>1.7918719999999999</v>
      </c>
      <c r="AC309">
        <v>1.8110090000000001</v>
      </c>
      <c r="AD309">
        <v>1.8302849999999999</v>
      </c>
      <c r="AE309">
        <v>1.8610660000000001</v>
      </c>
      <c r="AF309">
        <v>1.8895109999999999</v>
      </c>
      <c r="AG309">
        <v>1.9076090000000001</v>
      </c>
      <c r="AH309">
        <v>1.9257629999999999</v>
      </c>
      <c r="AI309" s="1">
        <v>2.3E-2</v>
      </c>
    </row>
    <row r="310" spans="1:35" x14ac:dyDescent="0.25">
      <c r="A310" t="s">
        <v>533</v>
      </c>
      <c r="B310" t="s">
        <v>534</v>
      </c>
      <c r="D310" t="s">
        <v>481</v>
      </c>
    </row>
    <row r="311" spans="1:35" x14ac:dyDescent="0.25">
      <c r="A311" t="s">
        <v>14</v>
      </c>
      <c r="B311" t="s">
        <v>535</v>
      </c>
      <c r="C311" t="s">
        <v>536</v>
      </c>
      <c r="D311" t="s">
        <v>481</v>
      </c>
      <c r="F311">
        <v>2.6857410000000002</v>
      </c>
      <c r="G311">
        <v>2.7064430000000002</v>
      </c>
      <c r="H311">
        <v>2.7546149999999998</v>
      </c>
      <c r="I311">
        <v>2.8007770000000001</v>
      </c>
      <c r="J311">
        <v>2.8262849999999999</v>
      </c>
      <c r="K311">
        <v>2.8495710000000001</v>
      </c>
      <c r="L311">
        <v>2.8731589999999998</v>
      </c>
      <c r="M311">
        <v>2.8987219999999998</v>
      </c>
      <c r="N311">
        <v>2.9274640000000001</v>
      </c>
      <c r="O311">
        <v>2.9560840000000002</v>
      </c>
      <c r="P311">
        <v>2.9829979999999998</v>
      </c>
      <c r="Q311">
        <v>3.0115470000000002</v>
      </c>
      <c r="R311">
        <v>3.034052</v>
      </c>
      <c r="S311">
        <v>3.0411220000000001</v>
      </c>
      <c r="T311">
        <v>3.0450729999999999</v>
      </c>
      <c r="U311">
        <v>3.0501659999999999</v>
      </c>
      <c r="V311">
        <v>3.0576669999999999</v>
      </c>
      <c r="W311">
        <v>3.0645500000000001</v>
      </c>
      <c r="X311">
        <v>3.0731109999999999</v>
      </c>
      <c r="Y311">
        <v>3.0824090000000002</v>
      </c>
      <c r="Z311">
        <v>3.0909840000000002</v>
      </c>
      <c r="AA311">
        <v>3.0989900000000001</v>
      </c>
      <c r="AB311">
        <v>3.109369</v>
      </c>
      <c r="AC311">
        <v>3.1206269999999998</v>
      </c>
      <c r="AD311">
        <v>3.1275200000000001</v>
      </c>
      <c r="AE311">
        <v>3.127656</v>
      </c>
      <c r="AF311">
        <v>3.1250529999999999</v>
      </c>
      <c r="AG311">
        <v>3.1113430000000002</v>
      </c>
      <c r="AH311">
        <v>3.0925669999999998</v>
      </c>
      <c r="AI311" s="1">
        <v>5.0000000000000001E-3</v>
      </c>
    </row>
    <row r="312" spans="1:35" x14ac:dyDescent="0.25">
      <c r="A312" t="s">
        <v>17</v>
      </c>
      <c r="B312" t="s">
        <v>537</v>
      </c>
      <c r="C312" t="s">
        <v>538</v>
      </c>
      <c r="D312" t="s">
        <v>481</v>
      </c>
      <c r="F312">
        <v>2.6856770000000001</v>
      </c>
      <c r="G312">
        <v>2.746254</v>
      </c>
      <c r="H312">
        <v>2.8185910000000001</v>
      </c>
      <c r="I312">
        <v>2.8796810000000002</v>
      </c>
      <c r="J312">
        <v>2.9113370000000001</v>
      </c>
      <c r="K312">
        <v>2.9453450000000001</v>
      </c>
      <c r="L312">
        <v>2.9818799999999999</v>
      </c>
      <c r="M312">
        <v>3.0172439999999998</v>
      </c>
      <c r="N312">
        <v>3.0533670000000002</v>
      </c>
      <c r="O312">
        <v>3.0859429999999999</v>
      </c>
      <c r="P312">
        <v>3.1164260000000001</v>
      </c>
      <c r="Q312">
        <v>3.1474160000000002</v>
      </c>
      <c r="R312">
        <v>3.1727820000000002</v>
      </c>
      <c r="S312">
        <v>3.1852610000000001</v>
      </c>
      <c r="T312">
        <v>3.195481</v>
      </c>
      <c r="U312">
        <v>3.207967</v>
      </c>
      <c r="V312">
        <v>3.2236150000000001</v>
      </c>
      <c r="W312">
        <v>3.240478</v>
      </c>
      <c r="X312">
        <v>3.261371</v>
      </c>
      <c r="Y312">
        <v>3.2823980000000001</v>
      </c>
      <c r="Z312">
        <v>3.3019419999999999</v>
      </c>
      <c r="AA312">
        <v>3.32395</v>
      </c>
      <c r="AB312">
        <v>3.3487279999999999</v>
      </c>
      <c r="AC312">
        <v>3.3740579999999998</v>
      </c>
      <c r="AD312">
        <v>3.3959800000000002</v>
      </c>
      <c r="AE312">
        <v>3.4125899999999998</v>
      </c>
      <c r="AF312">
        <v>3.4289179999999999</v>
      </c>
      <c r="AG312">
        <v>3.4323839999999999</v>
      </c>
      <c r="AH312">
        <v>3.430955</v>
      </c>
      <c r="AI312" s="1">
        <v>8.9999999999999993E-3</v>
      </c>
    </row>
    <row r="313" spans="1:35" x14ac:dyDescent="0.25">
      <c r="A313" t="s">
        <v>508</v>
      </c>
    </row>
    <row r="314" spans="1:35" x14ac:dyDescent="0.25">
      <c r="A314" t="s">
        <v>521</v>
      </c>
      <c r="B314" t="s">
        <v>522</v>
      </c>
      <c r="D314" t="s">
        <v>509</v>
      </c>
    </row>
    <row r="315" spans="1:35" x14ac:dyDescent="0.25">
      <c r="A315" t="s">
        <v>14</v>
      </c>
      <c r="B315" t="s">
        <v>523</v>
      </c>
      <c r="C315" t="s">
        <v>539</v>
      </c>
      <c r="D315" t="s">
        <v>509</v>
      </c>
      <c r="F315">
        <v>8.6398949999999992</v>
      </c>
      <c r="G315">
        <v>8.1141179999999995</v>
      </c>
      <c r="H315">
        <v>7.7320390000000003</v>
      </c>
      <c r="I315">
        <v>7.3955830000000002</v>
      </c>
      <c r="J315">
        <v>7.0412929999999996</v>
      </c>
      <c r="K315">
        <v>6.7271919999999996</v>
      </c>
      <c r="L315">
        <v>6.5635709999999996</v>
      </c>
      <c r="M315">
        <v>6.3885339999999999</v>
      </c>
      <c r="N315">
        <v>6.4093349999999996</v>
      </c>
      <c r="O315">
        <v>6.567469</v>
      </c>
      <c r="P315">
        <v>6.625489</v>
      </c>
      <c r="Q315">
        <v>7.0007239999999999</v>
      </c>
      <c r="R315">
        <v>7.2733280000000002</v>
      </c>
      <c r="S315">
        <v>7.2910380000000004</v>
      </c>
      <c r="T315">
        <v>7.5745490000000002</v>
      </c>
      <c r="U315">
        <v>7.7959079999999998</v>
      </c>
      <c r="V315">
        <v>8.1008779999999998</v>
      </c>
      <c r="W315">
        <v>8.5610009999999992</v>
      </c>
      <c r="X315">
        <v>8.5808619999999998</v>
      </c>
      <c r="Y315">
        <v>8.6366800000000001</v>
      </c>
      <c r="Z315">
        <v>8.9319469999999992</v>
      </c>
      <c r="AA315">
        <v>8.9610579999999995</v>
      </c>
      <c r="AB315">
        <v>9.1808399999999999</v>
      </c>
      <c r="AC315">
        <v>9.3406819999999993</v>
      </c>
      <c r="AD315">
        <v>9.1253220000000006</v>
      </c>
      <c r="AE315">
        <v>9.1828880000000002</v>
      </c>
      <c r="AF315">
        <v>9.2832019999999993</v>
      </c>
      <c r="AG315">
        <v>9.3301049999999996</v>
      </c>
      <c r="AH315">
        <v>9.4092210000000005</v>
      </c>
      <c r="AI315" s="1">
        <v>3.0000000000000001E-3</v>
      </c>
    </row>
    <row r="316" spans="1:35" x14ac:dyDescent="0.25">
      <c r="A316" t="s">
        <v>17</v>
      </c>
      <c r="B316" t="s">
        <v>525</v>
      </c>
      <c r="C316" t="s">
        <v>540</v>
      </c>
      <c r="D316" t="s">
        <v>509</v>
      </c>
      <c r="F316">
        <v>8.6813009999999995</v>
      </c>
      <c r="G316">
        <v>8.5540230000000008</v>
      </c>
      <c r="H316">
        <v>8.236065</v>
      </c>
      <c r="I316">
        <v>7.9473399999999996</v>
      </c>
      <c r="J316">
        <v>7.5271439999999998</v>
      </c>
      <c r="K316">
        <v>7.2518029999999998</v>
      </c>
      <c r="L316">
        <v>7.1881409999999999</v>
      </c>
      <c r="M316">
        <v>7.3119180000000004</v>
      </c>
      <c r="N316">
        <v>7.3186059999999999</v>
      </c>
      <c r="O316">
        <v>7.3461749999999997</v>
      </c>
      <c r="P316">
        <v>7.3184560000000003</v>
      </c>
      <c r="Q316">
        <v>7.4708290000000002</v>
      </c>
      <c r="R316">
        <v>7.5996139999999999</v>
      </c>
      <c r="S316">
        <v>7.6243489999999996</v>
      </c>
      <c r="T316">
        <v>7.8868130000000001</v>
      </c>
      <c r="U316">
        <v>8.1079989999999995</v>
      </c>
      <c r="V316">
        <v>8.3970439999999993</v>
      </c>
      <c r="W316">
        <v>8.6690649999999998</v>
      </c>
      <c r="X316">
        <v>8.8469879999999996</v>
      </c>
      <c r="Y316">
        <v>8.8967639999999992</v>
      </c>
      <c r="Z316">
        <v>8.9529399999999999</v>
      </c>
      <c r="AA316">
        <v>8.8599060000000005</v>
      </c>
      <c r="AB316">
        <v>8.9258150000000001</v>
      </c>
      <c r="AC316">
        <v>8.8787230000000008</v>
      </c>
      <c r="AD316">
        <v>8.9244269999999997</v>
      </c>
      <c r="AE316">
        <v>9.0893300000000004</v>
      </c>
      <c r="AF316">
        <v>9.1382700000000003</v>
      </c>
      <c r="AG316">
        <v>9.1087229999999995</v>
      </c>
      <c r="AH316">
        <v>9.0836729999999992</v>
      </c>
      <c r="AI316" s="1">
        <v>2E-3</v>
      </c>
    </row>
    <row r="317" spans="1:35" x14ac:dyDescent="0.25">
      <c r="A317" t="s">
        <v>527</v>
      </c>
      <c r="B317" t="s">
        <v>528</v>
      </c>
      <c r="D317" t="s">
        <v>509</v>
      </c>
    </row>
    <row r="318" spans="1:35" x14ac:dyDescent="0.25">
      <c r="A318" t="s">
        <v>14</v>
      </c>
      <c r="B318" t="s">
        <v>529</v>
      </c>
      <c r="C318" t="s">
        <v>541</v>
      </c>
      <c r="D318" t="s">
        <v>509</v>
      </c>
      <c r="F318">
        <v>1.0315300000000001</v>
      </c>
      <c r="G318">
        <v>1.1023400000000001</v>
      </c>
      <c r="H318">
        <v>1.1621710000000001</v>
      </c>
      <c r="I318">
        <v>1.2422880000000001</v>
      </c>
      <c r="J318">
        <v>1.333556</v>
      </c>
      <c r="K318">
        <v>1.43641</v>
      </c>
      <c r="L318">
        <v>1.531541</v>
      </c>
      <c r="M318">
        <v>1.5974999999999999</v>
      </c>
      <c r="N318">
        <v>1.6617759999999999</v>
      </c>
      <c r="O318">
        <v>1.7395430000000001</v>
      </c>
      <c r="P318">
        <v>1.813771</v>
      </c>
      <c r="Q318">
        <v>1.8912420000000001</v>
      </c>
      <c r="R318">
        <v>1.964448</v>
      </c>
      <c r="S318">
        <v>2.0276909999999999</v>
      </c>
      <c r="T318">
        <v>2.0904099999999999</v>
      </c>
      <c r="U318">
        <v>2.1549610000000001</v>
      </c>
      <c r="V318">
        <v>2.2236470000000002</v>
      </c>
      <c r="W318">
        <v>2.3010459999999999</v>
      </c>
      <c r="X318">
        <v>2.3870369999999999</v>
      </c>
      <c r="Y318">
        <v>2.4811070000000002</v>
      </c>
      <c r="Z318">
        <v>2.567113</v>
      </c>
      <c r="AA318">
        <v>2.646693</v>
      </c>
      <c r="AB318">
        <v>2.7340610000000001</v>
      </c>
      <c r="AC318">
        <v>2.8387380000000002</v>
      </c>
      <c r="AD318">
        <v>2.92577</v>
      </c>
      <c r="AE318">
        <v>3.0054919999999998</v>
      </c>
      <c r="AF318">
        <v>3.082681</v>
      </c>
      <c r="AG318">
        <v>3.161775</v>
      </c>
      <c r="AH318">
        <v>3.2469160000000001</v>
      </c>
      <c r="AI318" s="1">
        <v>4.2000000000000003E-2</v>
      </c>
    </row>
    <row r="319" spans="1:35" x14ac:dyDescent="0.25">
      <c r="A319" t="s">
        <v>17</v>
      </c>
      <c r="B319" t="s">
        <v>531</v>
      </c>
      <c r="C319" t="s">
        <v>542</v>
      </c>
      <c r="D319" t="s">
        <v>509</v>
      </c>
      <c r="F319">
        <v>1.0315000000000001</v>
      </c>
      <c r="G319">
        <v>1.12113</v>
      </c>
      <c r="H319">
        <v>1.199257</v>
      </c>
      <c r="I319">
        <v>1.304738</v>
      </c>
      <c r="J319">
        <v>1.4176880000000001</v>
      </c>
      <c r="K319">
        <v>1.533704</v>
      </c>
      <c r="L319">
        <v>1.642911</v>
      </c>
      <c r="M319">
        <v>1.7281899999999999</v>
      </c>
      <c r="N319">
        <v>1.7867839999999999</v>
      </c>
      <c r="O319">
        <v>1.838611</v>
      </c>
      <c r="P319">
        <v>1.8944220000000001</v>
      </c>
      <c r="Q319">
        <v>1.9520569999999999</v>
      </c>
      <c r="R319">
        <v>2.0146959999999998</v>
      </c>
      <c r="S319">
        <v>2.0838209999999999</v>
      </c>
      <c r="T319">
        <v>2.1481490000000001</v>
      </c>
      <c r="U319">
        <v>2.2085460000000001</v>
      </c>
      <c r="V319">
        <v>2.274753</v>
      </c>
      <c r="W319">
        <v>2.3525119999999999</v>
      </c>
      <c r="X319">
        <v>2.4325610000000002</v>
      </c>
      <c r="Y319">
        <v>2.5126810000000002</v>
      </c>
      <c r="Z319">
        <v>2.578576</v>
      </c>
      <c r="AA319">
        <v>2.6428690000000001</v>
      </c>
      <c r="AB319">
        <v>2.713749</v>
      </c>
      <c r="AC319">
        <v>2.7751860000000002</v>
      </c>
      <c r="AD319">
        <v>2.8352210000000002</v>
      </c>
      <c r="AE319">
        <v>2.9112909999999999</v>
      </c>
      <c r="AF319">
        <v>2.9818180000000001</v>
      </c>
      <c r="AG319">
        <v>3.0329830000000002</v>
      </c>
      <c r="AH319">
        <v>3.0815169999999998</v>
      </c>
      <c r="AI319" s="1">
        <v>0.04</v>
      </c>
    </row>
    <row r="320" spans="1:35" x14ac:dyDescent="0.25">
      <c r="A320" t="s">
        <v>533</v>
      </c>
      <c r="B320" t="s">
        <v>534</v>
      </c>
      <c r="D320" t="s">
        <v>509</v>
      </c>
    </row>
    <row r="321" spans="1:35" x14ac:dyDescent="0.25">
      <c r="A321" t="s">
        <v>14</v>
      </c>
      <c r="B321" t="s">
        <v>535</v>
      </c>
      <c r="C321" t="s">
        <v>543</v>
      </c>
      <c r="D321" t="s">
        <v>509</v>
      </c>
      <c r="F321">
        <v>2.6857410000000002</v>
      </c>
      <c r="G321">
        <v>2.8183229999999999</v>
      </c>
      <c r="H321">
        <v>2.9385020000000002</v>
      </c>
      <c r="I321">
        <v>3.0527160000000002</v>
      </c>
      <c r="J321">
        <v>3.1461990000000002</v>
      </c>
      <c r="K321">
        <v>3.2406440000000001</v>
      </c>
      <c r="L321">
        <v>3.338063</v>
      </c>
      <c r="M321">
        <v>3.4416220000000002</v>
      </c>
      <c r="N321">
        <v>3.5533320000000002</v>
      </c>
      <c r="O321">
        <v>3.670166</v>
      </c>
      <c r="P321">
        <v>3.7884709999999999</v>
      </c>
      <c r="Q321">
        <v>3.9153069999999999</v>
      </c>
      <c r="R321">
        <v>4.0390629999999996</v>
      </c>
      <c r="S321">
        <v>4.1432770000000003</v>
      </c>
      <c r="T321">
        <v>4.244211</v>
      </c>
      <c r="U321">
        <v>4.3464660000000004</v>
      </c>
      <c r="V321">
        <v>4.4534940000000001</v>
      </c>
      <c r="W321">
        <v>4.5615439999999996</v>
      </c>
      <c r="X321">
        <v>4.6762980000000001</v>
      </c>
      <c r="Y321">
        <v>4.7956130000000003</v>
      </c>
      <c r="Z321">
        <v>4.9175740000000001</v>
      </c>
      <c r="AA321">
        <v>5.0433279999999998</v>
      </c>
      <c r="AB321">
        <v>5.1770659999999999</v>
      </c>
      <c r="AC321">
        <v>5.3168790000000001</v>
      </c>
      <c r="AD321">
        <v>5.454339</v>
      </c>
      <c r="AE321">
        <v>5.5841669999999999</v>
      </c>
      <c r="AF321">
        <v>5.7132699999999996</v>
      </c>
      <c r="AG321">
        <v>5.8247309999999999</v>
      </c>
      <c r="AH321">
        <v>5.9293389999999997</v>
      </c>
      <c r="AI321" s="1">
        <v>2.9000000000000001E-2</v>
      </c>
    </row>
    <row r="322" spans="1:35" x14ac:dyDescent="0.25">
      <c r="A322" t="s">
        <v>17</v>
      </c>
      <c r="B322" t="s">
        <v>537</v>
      </c>
      <c r="C322" t="s">
        <v>544</v>
      </c>
      <c r="D322" t="s">
        <v>509</v>
      </c>
      <c r="F322">
        <v>2.6856770000000001</v>
      </c>
      <c r="G322">
        <v>2.8575819999999998</v>
      </c>
      <c r="H322">
        <v>3.0020449999999999</v>
      </c>
      <c r="I322">
        <v>3.1359919999999999</v>
      </c>
      <c r="J322">
        <v>3.2390759999999998</v>
      </c>
      <c r="K322">
        <v>3.3414519999999999</v>
      </c>
      <c r="L322">
        <v>3.447422</v>
      </c>
      <c r="M322">
        <v>3.5563310000000001</v>
      </c>
      <c r="N322">
        <v>3.6680440000000001</v>
      </c>
      <c r="O322">
        <v>3.778092</v>
      </c>
      <c r="P322">
        <v>3.887197</v>
      </c>
      <c r="Q322">
        <v>4.0018520000000004</v>
      </c>
      <c r="R322">
        <v>4.1130139999999997</v>
      </c>
      <c r="S322">
        <v>4.2069299999999998</v>
      </c>
      <c r="T322">
        <v>4.2961580000000001</v>
      </c>
      <c r="U322">
        <v>4.3858269999999999</v>
      </c>
      <c r="V322">
        <v>4.4783340000000003</v>
      </c>
      <c r="W322">
        <v>4.5724030000000004</v>
      </c>
      <c r="X322">
        <v>4.6734260000000001</v>
      </c>
      <c r="Y322">
        <v>4.7734759999999996</v>
      </c>
      <c r="Z322">
        <v>4.8704929999999997</v>
      </c>
      <c r="AA322">
        <v>4.9699850000000003</v>
      </c>
      <c r="AB322">
        <v>5.0715709999999996</v>
      </c>
      <c r="AC322">
        <v>5.1703989999999997</v>
      </c>
      <c r="AD322">
        <v>5.2605750000000002</v>
      </c>
      <c r="AE322">
        <v>5.3383620000000001</v>
      </c>
      <c r="AF322">
        <v>5.4111409999999998</v>
      </c>
      <c r="AG322">
        <v>5.4572839999999996</v>
      </c>
      <c r="AH322">
        <v>5.490056</v>
      </c>
      <c r="AI322" s="1">
        <v>2.5999999999999999E-2</v>
      </c>
    </row>
    <row r="323" spans="1:35" x14ac:dyDescent="0.25">
      <c r="A323" t="s">
        <v>545</v>
      </c>
    </row>
    <row r="324" spans="1:35" x14ac:dyDescent="0.25">
      <c r="A324" t="s">
        <v>11</v>
      </c>
      <c r="B324" t="s">
        <v>546</v>
      </c>
      <c r="D324" t="s">
        <v>547</v>
      </c>
    </row>
    <row r="325" spans="1:35" x14ac:dyDescent="0.25">
      <c r="A325" t="s">
        <v>14</v>
      </c>
      <c r="B325" t="s">
        <v>548</v>
      </c>
      <c r="C325" t="s">
        <v>549</v>
      </c>
      <c r="D325" t="s">
        <v>547</v>
      </c>
      <c r="F325">
        <v>0.56890799999999997</v>
      </c>
      <c r="G325">
        <v>0.44927800000000001</v>
      </c>
      <c r="H325">
        <v>0.56320999999999999</v>
      </c>
      <c r="I325">
        <v>0.37648500000000001</v>
      </c>
      <c r="J325">
        <v>0.30320399999999997</v>
      </c>
      <c r="K325">
        <v>0.29131400000000002</v>
      </c>
      <c r="L325">
        <v>0.26682600000000001</v>
      </c>
      <c r="M325">
        <v>0.27187800000000001</v>
      </c>
      <c r="N325">
        <v>0.22953100000000001</v>
      </c>
      <c r="O325">
        <v>0.22944300000000001</v>
      </c>
      <c r="P325">
        <v>0.22975899999999999</v>
      </c>
      <c r="Q325">
        <v>0.23708399999999999</v>
      </c>
      <c r="R325">
        <v>0.23705300000000001</v>
      </c>
      <c r="S325">
        <v>0.23702200000000001</v>
      </c>
      <c r="T325">
        <v>0.23696500000000001</v>
      </c>
      <c r="U325">
        <v>0.23691799999999999</v>
      </c>
      <c r="V325">
        <v>0.23687900000000001</v>
      </c>
      <c r="W325">
        <v>0.236651</v>
      </c>
      <c r="X325">
        <v>0.236377</v>
      </c>
      <c r="Y325">
        <v>0.20749899999999999</v>
      </c>
      <c r="Z325">
        <v>0.207397</v>
      </c>
      <c r="AA325">
        <v>0.23550499999999999</v>
      </c>
      <c r="AB325">
        <v>0.20666899999999999</v>
      </c>
      <c r="AC325">
        <v>0.23483000000000001</v>
      </c>
      <c r="AD325">
        <v>0.206346</v>
      </c>
      <c r="AE325">
        <v>0.205817</v>
      </c>
      <c r="AF325">
        <v>0.205204</v>
      </c>
      <c r="AG325">
        <v>0.20478499999999999</v>
      </c>
      <c r="AH325">
        <v>0.204399</v>
      </c>
      <c r="AI325" s="1">
        <v>-3.5999999999999997E-2</v>
      </c>
    </row>
    <row r="326" spans="1:35" x14ac:dyDescent="0.25">
      <c r="A326" t="s">
        <v>17</v>
      </c>
      <c r="B326" t="s">
        <v>550</v>
      </c>
      <c r="C326" t="s">
        <v>551</v>
      </c>
      <c r="D326" t="s">
        <v>547</v>
      </c>
      <c r="F326">
        <v>0.59394000000000002</v>
      </c>
      <c r="G326">
        <v>0.50726599999999999</v>
      </c>
      <c r="H326">
        <v>0.67756099999999997</v>
      </c>
      <c r="I326">
        <v>0.57383200000000001</v>
      </c>
      <c r="J326">
        <v>0.58558299999999996</v>
      </c>
      <c r="K326">
        <v>0.56587600000000005</v>
      </c>
      <c r="L326">
        <v>0.41328599999999999</v>
      </c>
      <c r="M326">
        <v>0.387795</v>
      </c>
      <c r="N326">
        <v>0.32613999999999999</v>
      </c>
      <c r="O326">
        <v>0.353412</v>
      </c>
      <c r="P326">
        <v>0.366369</v>
      </c>
      <c r="Q326">
        <v>0.37554799999999999</v>
      </c>
      <c r="R326">
        <v>0.375274</v>
      </c>
      <c r="S326">
        <v>0.375004</v>
      </c>
      <c r="T326">
        <v>0.374691</v>
      </c>
      <c r="U326">
        <v>0.37440800000000002</v>
      </c>
      <c r="V326">
        <v>0.37413999999999997</v>
      </c>
      <c r="W326">
        <v>0.37065100000000001</v>
      </c>
      <c r="X326">
        <v>0.37038100000000002</v>
      </c>
      <c r="Y326">
        <v>0.37013200000000002</v>
      </c>
      <c r="Z326">
        <v>0.369869</v>
      </c>
      <c r="AA326">
        <v>0.34670200000000001</v>
      </c>
      <c r="AB326">
        <v>0.34177800000000003</v>
      </c>
      <c r="AC326">
        <v>0.31940600000000002</v>
      </c>
      <c r="AD326">
        <v>0.31941900000000001</v>
      </c>
      <c r="AE326">
        <v>0.318884</v>
      </c>
      <c r="AF326">
        <v>0.29972900000000002</v>
      </c>
      <c r="AG326">
        <v>0.29938799999999999</v>
      </c>
      <c r="AH326">
        <v>0.29913200000000001</v>
      </c>
      <c r="AI326" s="1">
        <v>-2.4E-2</v>
      </c>
    </row>
    <row r="327" spans="1:35" x14ac:dyDescent="0.25">
      <c r="A327" t="s">
        <v>266</v>
      </c>
      <c r="B327" t="s">
        <v>552</v>
      </c>
      <c r="D327" t="s">
        <v>547</v>
      </c>
    </row>
    <row r="328" spans="1:35" x14ac:dyDescent="0.25">
      <c r="A328" t="s">
        <v>14</v>
      </c>
      <c r="B328" t="s">
        <v>553</v>
      </c>
      <c r="C328" t="s">
        <v>554</v>
      </c>
      <c r="D328" t="s">
        <v>547</v>
      </c>
      <c r="F328">
        <v>0.99430700000000005</v>
      </c>
      <c r="G328">
        <v>1.00528</v>
      </c>
      <c r="H328">
        <v>0.92311100000000001</v>
      </c>
      <c r="I328">
        <v>0.91647000000000001</v>
      </c>
      <c r="J328">
        <v>0.82081400000000004</v>
      </c>
      <c r="K328">
        <v>0.67695099999999997</v>
      </c>
      <c r="L328">
        <v>0.60223499999999996</v>
      </c>
      <c r="M328">
        <v>0.57604900000000003</v>
      </c>
      <c r="N328">
        <v>0.56464400000000003</v>
      </c>
      <c r="O328">
        <v>0.51915900000000004</v>
      </c>
      <c r="P328">
        <v>0.50240600000000002</v>
      </c>
      <c r="Q328">
        <v>0.40476499999999999</v>
      </c>
      <c r="R328">
        <v>0.407474</v>
      </c>
      <c r="S328">
        <v>0.41234700000000002</v>
      </c>
      <c r="T328">
        <v>0.40596199999999999</v>
      </c>
      <c r="U328">
        <v>0.43439100000000003</v>
      </c>
      <c r="V328">
        <v>0.44341999999999998</v>
      </c>
      <c r="W328">
        <v>0.477493</v>
      </c>
      <c r="X328">
        <v>0.49510999999999999</v>
      </c>
      <c r="Y328">
        <v>0.48806500000000003</v>
      </c>
      <c r="Z328">
        <v>0.47821599999999997</v>
      </c>
      <c r="AA328">
        <v>0.47770299999999999</v>
      </c>
      <c r="AB328">
        <v>0.54734899999999997</v>
      </c>
      <c r="AC328">
        <v>0.51561599999999996</v>
      </c>
      <c r="AD328">
        <v>0.50321800000000005</v>
      </c>
      <c r="AE328">
        <v>0.48516399999999998</v>
      </c>
      <c r="AF328">
        <v>0.50332299999999996</v>
      </c>
      <c r="AG328">
        <v>0.50577499999999997</v>
      </c>
      <c r="AH328">
        <v>0.47474499999999997</v>
      </c>
      <c r="AI328" s="1">
        <v>-2.5999999999999999E-2</v>
      </c>
    </row>
    <row r="329" spans="1:35" x14ac:dyDescent="0.25">
      <c r="A329" t="s">
        <v>17</v>
      </c>
      <c r="B329" t="s">
        <v>555</v>
      </c>
      <c r="C329" t="s">
        <v>556</v>
      </c>
      <c r="D329" t="s">
        <v>547</v>
      </c>
      <c r="F329">
        <v>0.98904300000000001</v>
      </c>
      <c r="G329">
        <v>0.95542400000000005</v>
      </c>
      <c r="H329">
        <v>0.822797</v>
      </c>
      <c r="I329">
        <v>0.72219299999999997</v>
      </c>
      <c r="J329">
        <v>0.49819200000000002</v>
      </c>
      <c r="K329">
        <v>0.36264999999999997</v>
      </c>
      <c r="L329">
        <v>0.29042800000000002</v>
      </c>
      <c r="M329">
        <v>0.24724299999999999</v>
      </c>
      <c r="N329">
        <v>0.247611</v>
      </c>
      <c r="O329">
        <v>0.240672</v>
      </c>
      <c r="P329">
        <v>0.23865800000000001</v>
      </c>
      <c r="Q329">
        <v>0.26415899999999998</v>
      </c>
      <c r="R329">
        <v>0.27514899999999998</v>
      </c>
      <c r="S329">
        <v>0.25983200000000001</v>
      </c>
      <c r="T329">
        <v>0.28151599999999999</v>
      </c>
      <c r="U329">
        <v>0.29054099999999999</v>
      </c>
      <c r="V329">
        <v>0.30990400000000001</v>
      </c>
      <c r="W329">
        <v>0.31190899999999999</v>
      </c>
      <c r="X329">
        <v>0.31169799999999998</v>
      </c>
      <c r="Y329">
        <v>0.31057499999999999</v>
      </c>
      <c r="Z329">
        <v>0.314693</v>
      </c>
      <c r="AA329">
        <v>0.317386</v>
      </c>
      <c r="AB329">
        <v>0.29427199999999998</v>
      </c>
      <c r="AC329">
        <v>0.30589</v>
      </c>
      <c r="AD329">
        <v>0.30861100000000002</v>
      </c>
      <c r="AE329">
        <v>0.29697800000000002</v>
      </c>
      <c r="AF329">
        <v>0.28521400000000002</v>
      </c>
      <c r="AG329">
        <v>0.29182900000000001</v>
      </c>
      <c r="AH329">
        <v>0.28484199999999998</v>
      </c>
      <c r="AI329" s="1">
        <v>-4.2999999999999997E-2</v>
      </c>
    </row>
    <row r="330" spans="1:35" x14ac:dyDescent="0.25">
      <c r="A330" t="s">
        <v>557</v>
      </c>
      <c r="B330" t="s">
        <v>558</v>
      </c>
      <c r="D330" t="s">
        <v>547</v>
      </c>
    </row>
    <row r="331" spans="1:35" x14ac:dyDescent="0.25">
      <c r="A331" t="s">
        <v>14</v>
      </c>
      <c r="B331" t="s">
        <v>559</v>
      </c>
      <c r="C331" t="s">
        <v>560</v>
      </c>
      <c r="D331" t="s">
        <v>547</v>
      </c>
      <c r="F331">
        <v>3.82E-3</v>
      </c>
      <c r="G331">
        <v>3.2910000000000001E-3</v>
      </c>
      <c r="H331">
        <v>3.5479999999999999E-3</v>
      </c>
      <c r="I331">
        <v>2.6679999999999998E-3</v>
      </c>
      <c r="J331">
        <v>1.606E-3</v>
      </c>
      <c r="K331">
        <v>1.4469999999999999E-3</v>
      </c>
      <c r="L331">
        <v>1.3359999999999999E-3</v>
      </c>
      <c r="M331">
        <v>1.201E-3</v>
      </c>
      <c r="N331">
        <v>1.0139999999999999E-3</v>
      </c>
      <c r="O331">
        <v>1.0139999999999999E-3</v>
      </c>
      <c r="P331">
        <v>1.0150000000000001E-3</v>
      </c>
      <c r="Q331">
        <v>1.047E-3</v>
      </c>
      <c r="R331">
        <v>1.047E-3</v>
      </c>
      <c r="S331">
        <v>1.077E-3</v>
      </c>
      <c r="T331">
        <v>1.077E-3</v>
      </c>
      <c r="U331">
        <v>1.07E-3</v>
      </c>
      <c r="V331">
        <v>1.0690000000000001E-3</v>
      </c>
      <c r="W331">
        <v>1.0759999999999999E-3</v>
      </c>
      <c r="X331">
        <v>1.0740000000000001E-3</v>
      </c>
      <c r="Y331">
        <v>9.5200000000000005E-4</v>
      </c>
      <c r="Z331">
        <v>9.4899999999999997E-4</v>
      </c>
      <c r="AA331">
        <v>1.1180000000000001E-3</v>
      </c>
      <c r="AB331">
        <v>1.0709999999999999E-3</v>
      </c>
      <c r="AC331">
        <v>1.1950000000000001E-3</v>
      </c>
      <c r="AD331">
        <v>1.075E-3</v>
      </c>
      <c r="AE331">
        <v>1.067E-3</v>
      </c>
      <c r="AF331">
        <v>1.07E-3</v>
      </c>
      <c r="AG331">
        <v>1.062E-3</v>
      </c>
      <c r="AH331">
        <v>1.0610000000000001E-3</v>
      </c>
      <c r="AI331" s="1">
        <v>-4.4999999999999998E-2</v>
      </c>
    </row>
    <row r="332" spans="1:35" x14ac:dyDescent="0.25">
      <c r="A332" t="s">
        <v>17</v>
      </c>
      <c r="B332" t="s">
        <v>561</v>
      </c>
      <c r="C332" t="s">
        <v>562</v>
      </c>
      <c r="D332" t="s">
        <v>547</v>
      </c>
      <c r="F332">
        <v>3.9300000000000003E-3</v>
      </c>
      <c r="G332">
        <v>3.5479999999999999E-3</v>
      </c>
      <c r="H332">
        <v>4.0530000000000002E-3</v>
      </c>
      <c r="I332">
        <v>3.5279999999999999E-3</v>
      </c>
      <c r="J332">
        <v>2.8449999999999999E-3</v>
      </c>
      <c r="K332">
        <v>2.6580000000000002E-3</v>
      </c>
      <c r="L332">
        <v>1.9910000000000001E-3</v>
      </c>
      <c r="M332">
        <v>1.743E-3</v>
      </c>
      <c r="N332">
        <v>1.5460000000000001E-3</v>
      </c>
      <c r="O332">
        <v>1.699E-3</v>
      </c>
      <c r="P332">
        <v>1.776E-3</v>
      </c>
      <c r="Q332">
        <v>1.817E-3</v>
      </c>
      <c r="R332">
        <v>1.815E-3</v>
      </c>
      <c r="S332">
        <v>1.8140000000000001E-3</v>
      </c>
      <c r="T332">
        <v>1.8129999999999999E-3</v>
      </c>
      <c r="U332">
        <v>1.812E-3</v>
      </c>
      <c r="V332">
        <v>1.7899999999999999E-3</v>
      </c>
      <c r="W332">
        <v>1.7750000000000001E-3</v>
      </c>
      <c r="X332">
        <v>1.774E-3</v>
      </c>
      <c r="Y332">
        <v>1.7730000000000001E-3</v>
      </c>
      <c r="Z332">
        <v>1.8259999999999999E-3</v>
      </c>
      <c r="AA332">
        <v>1.688E-3</v>
      </c>
      <c r="AB332">
        <v>1.647E-3</v>
      </c>
      <c r="AC332">
        <v>1.552E-3</v>
      </c>
      <c r="AD332">
        <v>1.5560000000000001E-3</v>
      </c>
      <c r="AE332">
        <v>1.5659999999999999E-3</v>
      </c>
      <c r="AF332">
        <v>1.462E-3</v>
      </c>
      <c r="AG332">
        <v>1.4599999999999999E-3</v>
      </c>
      <c r="AH332">
        <v>1.5150000000000001E-3</v>
      </c>
      <c r="AI332" s="1">
        <v>-3.3000000000000002E-2</v>
      </c>
    </row>
    <row r="333" spans="1:35" x14ac:dyDescent="0.25">
      <c r="A333" t="s">
        <v>248</v>
      </c>
      <c r="B333" t="s">
        <v>563</v>
      </c>
      <c r="D333" t="s">
        <v>547</v>
      </c>
    </row>
    <row r="334" spans="1:35" x14ac:dyDescent="0.25">
      <c r="A334" t="s">
        <v>14</v>
      </c>
      <c r="B334" t="s">
        <v>564</v>
      </c>
      <c r="C334" t="s">
        <v>565</v>
      </c>
      <c r="D334" t="s">
        <v>547</v>
      </c>
      <c r="F334">
        <v>1.567035</v>
      </c>
      <c r="G334">
        <v>1.457849</v>
      </c>
      <c r="H334">
        <v>1.4898690000000001</v>
      </c>
      <c r="I334">
        <v>1.2956240000000001</v>
      </c>
      <c r="J334">
        <v>1.125624</v>
      </c>
      <c r="K334">
        <v>0.96971200000000002</v>
      </c>
      <c r="L334">
        <v>0.87039699999999998</v>
      </c>
      <c r="M334">
        <v>0.84912799999999999</v>
      </c>
      <c r="N334">
        <v>0.79518900000000003</v>
      </c>
      <c r="O334">
        <v>0.74961599999999995</v>
      </c>
      <c r="P334">
        <v>0.73318000000000005</v>
      </c>
      <c r="Q334">
        <v>0.64289600000000002</v>
      </c>
      <c r="R334">
        <v>0.64557399999999998</v>
      </c>
      <c r="S334">
        <v>0.65044599999999997</v>
      </c>
      <c r="T334">
        <v>0.64400400000000002</v>
      </c>
      <c r="U334">
        <v>0.67237800000000003</v>
      </c>
      <c r="V334">
        <v>0.68136699999999994</v>
      </c>
      <c r="W334">
        <v>0.71521999999999997</v>
      </c>
      <c r="X334">
        <v>0.73256100000000002</v>
      </c>
      <c r="Y334">
        <v>0.69651700000000005</v>
      </c>
      <c r="Z334">
        <v>0.68656099999999998</v>
      </c>
      <c r="AA334">
        <v>0.71432600000000002</v>
      </c>
      <c r="AB334">
        <v>0.75508799999999998</v>
      </c>
      <c r="AC334">
        <v>0.751641</v>
      </c>
      <c r="AD334">
        <v>0.71064000000000005</v>
      </c>
      <c r="AE334">
        <v>0.692048</v>
      </c>
      <c r="AF334">
        <v>0.70959700000000003</v>
      </c>
      <c r="AG334">
        <v>0.71162199999999998</v>
      </c>
      <c r="AH334">
        <v>0.68020400000000003</v>
      </c>
      <c r="AI334" s="1">
        <v>-2.9000000000000001E-2</v>
      </c>
    </row>
    <row r="335" spans="1:35" x14ac:dyDescent="0.25">
      <c r="A335" t="s">
        <v>17</v>
      </c>
      <c r="B335" t="s">
        <v>566</v>
      </c>
      <c r="C335" t="s">
        <v>567</v>
      </c>
      <c r="D335" t="s">
        <v>547</v>
      </c>
      <c r="F335">
        <v>1.586913</v>
      </c>
      <c r="G335">
        <v>1.466237</v>
      </c>
      <c r="H335">
        <v>1.5044109999999999</v>
      </c>
      <c r="I335">
        <v>1.299553</v>
      </c>
      <c r="J335">
        <v>1.086619</v>
      </c>
      <c r="K335">
        <v>0.93118299999999998</v>
      </c>
      <c r="L335">
        <v>0.705704</v>
      </c>
      <c r="M335">
        <v>0.63678100000000004</v>
      </c>
      <c r="N335">
        <v>0.57529699999999995</v>
      </c>
      <c r="O335">
        <v>0.59578299999999995</v>
      </c>
      <c r="P335">
        <v>0.60680299999999998</v>
      </c>
      <c r="Q335">
        <v>0.64152399999999998</v>
      </c>
      <c r="R335">
        <v>0.65223799999999998</v>
      </c>
      <c r="S335">
        <v>0.63665000000000005</v>
      </c>
      <c r="T335">
        <v>0.65802099999999997</v>
      </c>
      <c r="U335">
        <v>0.66676100000000005</v>
      </c>
      <c r="V335">
        <v>0.68583400000000005</v>
      </c>
      <c r="W335">
        <v>0.68433600000000006</v>
      </c>
      <c r="X335">
        <v>0.68385200000000002</v>
      </c>
      <c r="Y335">
        <v>0.68247899999999995</v>
      </c>
      <c r="Z335">
        <v>0.68638699999999997</v>
      </c>
      <c r="AA335">
        <v>0.66577699999999995</v>
      </c>
      <c r="AB335">
        <v>0.63769699999999996</v>
      </c>
      <c r="AC335">
        <v>0.62684799999999996</v>
      </c>
      <c r="AD335">
        <v>0.62958499999999995</v>
      </c>
      <c r="AE335">
        <v>0.61742799999999998</v>
      </c>
      <c r="AF335">
        <v>0.58640499999999995</v>
      </c>
      <c r="AG335">
        <v>0.59267700000000001</v>
      </c>
      <c r="AH335">
        <v>0.58548900000000004</v>
      </c>
      <c r="AI335" s="1">
        <v>-3.5000000000000003E-2</v>
      </c>
    </row>
    <row r="336" spans="1:35" x14ac:dyDescent="0.25">
      <c r="A336" t="s">
        <v>568</v>
      </c>
    </row>
    <row r="337" spans="1:35" x14ac:dyDescent="0.25">
      <c r="A337" t="s">
        <v>569</v>
      </c>
    </row>
    <row r="338" spans="1:35" x14ac:dyDescent="0.25">
      <c r="A338" t="s">
        <v>11</v>
      </c>
      <c r="B338" t="s">
        <v>570</v>
      </c>
      <c r="D338" t="s">
        <v>571</v>
      </c>
    </row>
    <row r="339" spans="1:35" x14ac:dyDescent="0.25">
      <c r="A339" t="s">
        <v>14</v>
      </c>
      <c r="B339" t="s">
        <v>572</v>
      </c>
      <c r="C339" t="s">
        <v>573</v>
      </c>
      <c r="D339" t="s">
        <v>571</v>
      </c>
      <c r="F339">
        <v>2.442412</v>
      </c>
      <c r="G339">
        <v>2.241536</v>
      </c>
      <c r="H339">
        <v>2.225069</v>
      </c>
      <c r="I339">
        <v>2.0382310000000001</v>
      </c>
      <c r="J339">
        <v>1.9665820000000001</v>
      </c>
      <c r="K339">
        <v>1.9538219999999999</v>
      </c>
      <c r="L339">
        <v>1.935182</v>
      </c>
      <c r="M339">
        <v>1.934707</v>
      </c>
      <c r="N339">
        <v>1.941486</v>
      </c>
      <c r="O339">
        <v>1.9336949999999999</v>
      </c>
      <c r="P339">
        <v>1.9253370000000001</v>
      </c>
      <c r="Q339">
        <v>1.827599</v>
      </c>
      <c r="R339">
        <v>1.8275870000000001</v>
      </c>
      <c r="S339">
        <v>1.8255189999999999</v>
      </c>
      <c r="T339">
        <v>1.819898</v>
      </c>
      <c r="U339">
        <v>1.8140639999999999</v>
      </c>
      <c r="V339">
        <v>1.810209</v>
      </c>
      <c r="W339">
        <v>1.8076289999999999</v>
      </c>
      <c r="X339">
        <v>1.8047930000000001</v>
      </c>
      <c r="Y339">
        <v>1.8019989999999999</v>
      </c>
      <c r="Z339">
        <v>1.809007</v>
      </c>
      <c r="AA339">
        <v>1.8141309999999999</v>
      </c>
      <c r="AB339">
        <v>1.81165</v>
      </c>
      <c r="AC339">
        <v>1.8193319999999999</v>
      </c>
      <c r="AD339">
        <v>1.8207770000000001</v>
      </c>
      <c r="AE339">
        <v>1.8244590000000001</v>
      </c>
      <c r="AF339">
        <v>1.828122</v>
      </c>
      <c r="AG339">
        <v>1.835358</v>
      </c>
      <c r="AH339">
        <v>1.842403</v>
      </c>
      <c r="AI339" s="1">
        <v>-0.01</v>
      </c>
    </row>
    <row r="340" spans="1:35" x14ac:dyDescent="0.25">
      <c r="A340" t="s">
        <v>17</v>
      </c>
      <c r="B340" t="s">
        <v>574</v>
      </c>
      <c r="C340" t="s">
        <v>575</v>
      </c>
      <c r="D340" t="s">
        <v>571</v>
      </c>
      <c r="F340">
        <v>2.4637310000000001</v>
      </c>
      <c r="G340">
        <v>2.3313950000000001</v>
      </c>
      <c r="H340">
        <v>2.3649480000000001</v>
      </c>
      <c r="I340">
        <v>2.3143989999999999</v>
      </c>
      <c r="J340">
        <v>2.3348490000000002</v>
      </c>
      <c r="K340">
        <v>2.3069310000000001</v>
      </c>
      <c r="L340">
        <v>2.2400440000000001</v>
      </c>
      <c r="M340">
        <v>2.1936650000000002</v>
      </c>
      <c r="N340">
        <v>2.0765669999999998</v>
      </c>
      <c r="O340">
        <v>2.1304310000000002</v>
      </c>
      <c r="P340">
        <v>2.1408309999999999</v>
      </c>
      <c r="Q340">
        <v>2.0965850000000001</v>
      </c>
      <c r="R340">
        <v>2.090249</v>
      </c>
      <c r="S340">
        <v>2.0878519999999998</v>
      </c>
      <c r="T340">
        <v>2.0889500000000001</v>
      </c>
      <c r="U340">
        <v>2.0943930000000002</v>
      </c>
      <c r="V340">
        <v>2.0995360000000001</v>
      </c>
      <c r="W340">
        <v>2.0975419999999998</v>
      </c>
      <c r="X340">
        <v>2.1007910000000001</v>
      </c>
      <c r="Y340">
        <v>2.1039189999999999</v>
      </c>
      <c r="Z340">
        <v>2.109032</v>
      </c>
      <c r="AA340">
        <v>2.1261960000000002</v>
      </c>
      <c r="AB340">
        <v>2.127535</v>
      </c>
      <c r="AC340">
        <v>2.1567829999999999</v>
      </c>
      <c r="AD340">
        <v>2.165162</v>
      </c>
      <c r="AE340">
        <v>2.1713930000000001</v>
      </c>
      <c r="AF340">
        <v>2.1373509999999998</v>
      </c>
      <c r="AG340">
        <v>2.1470959999999999</v>
      </c>
      <c r="AH340">
        <v>2.1598929999999998</v>
      </c>
      <c r="AI340" s="1">
        <v>-5.0000000000000001E-3</v>
      </c>
    </row>
    <row r="341" spans="1:35" x14ac:dyDescent="0.25">
      <c r="A341" t="s">
        <v>266</v>
      </c>
      <c r="B341" t="s">
        <v>576</v>
      </c>
      <c r="D341" t="s">
        <v>571</v>
      </c>
    </row>
    <row r="342" spans="1:35" x14ac:dyDescent="0.25">
      <c r="A342" t="s">
        <v>14</v>
      </c>
      <c r="B342" t="s">
        <v>577</v>
      </c>
      <c r="C342" t="s">
        <v>578</v>
      </c>
      <c r="D342" t="s">
        <v>571</v>
      </c>
      <c r="F342">
        <v>7.4418889999999998</v>
      </c>
      <c r="G342">
        <v>5.7696930000000002</v>
      </c>
      <c r="H342">
        <v>4.5599530000000001</v>
      </c>
      <c r="I342">
        <v>3.9034300000000002</v>
      </c>
      <c r="J342">
        <v>3.4230930000000002</v>
      </c>
      <c r="K342">
        <v>3.1513119999999999</v>
      </c>
      <c r="L342">
        <v>3.0534490000000001</v>
      </c>
      <c r="M342">
        <v>3.0157180000000001</v>
      </c>
      <c r="N342">
        <v>3.112708</v>
      </c>
      <c r="O342">
        <v>3.2213970000000001</v>
      </c>
      <c r="P342">
        <v>3.3498389999999998</v>
      </c>
      <c r="Q342">
        <v>3.5209540000000001</v>
      </c>
      <c r="R342">
        <v>3.6340270000000001</v>
      </c>
      <c r="S342">
        <v>3.7716289999999999</v>
      </c>
      <c r="T342">
        <v>3.7747320000000002</v>
      </c>
      <c r="U342">
        <v>3.8590610000000001</v>
      </c>
      <c r="V342">
        <v>3.9927899999999998</v>
      </c>
      <c r="W342">
        <v>3.945735</v>
      </c>
      <c r="X342">
        <v>4.1032390000000003</v>
      </c>
      <c r="Y342">
        <v>4.1775739999999999</v>
      </c>
      <c r="Z342">
        <v>4.1373600000000001</v>
      </c>
      <c r="AA342">
        <v>4.0696079999999997</v>
      </c>
      <c r="AB342">
        <v>4.0403560000000001</v>
      </c>
      <c r="AC342">
        <v>4.0337759999999996</v>
      </c>
      <c r="AD342">
        <v>4.041652</v>
      </c>
      <c r="AE342">
        <v>4.008553</v>
      </c>
      <c r="AF342">
        <v>3.9956049999999999</v>
      </c>
      <c r="AG342">
        <v>3.9207559999999999</v>
      </c>
      <c r="AH342">
        <v>3.8825219999999998</v>
      </c>
      <c r="AI342" s="1">
        <v>-2.3E-2</v>
      </c>
    </row>
    <row r="343" spans="1:35" x14ac:dyDescent="0.25">
      <c r="A343" t="s">
        <v>17</v>
      </c>
      <c r="B343" t="s">
        <v>579</v>
      </c>
      <c r="C343" t="s">
        <v>580</v>
      </c>
      <c r="D343" t="s">
        <v>571</v>
      </c>
      <c r="F343">
        <v>7.4221250000000003</v>
      </c>
      <c r="G343">
        <v>6.7988340000000003</v>
      </c>
      <c r="H343">
        <v>6.1765619999999997</v>
      </c>
      <c r="I343">
        <v>5.7517120000000004</v>
      </c>
      <c r="J343">
        <v>5.1205489999999996</v>
      </c>
      <c r="K343">
        <v>4.7245600000000003</v>
      </c>
      <c r="L343">
        <v>4.5295740000000002</v>
      </c>
      <c r="M343">
        <v>4.5346169999999999</v>
      </c>
      <c r="N343">
        <v>4.4778570000000002</v>
      </c>
      <c r="O343">
        <v>4.6530300000000002</v>
      </c>
      <c r="P343">
        <v>4.9217550000000001</v>
      </c>
      <c r="Q343">
        <v>5.2222799999999996</v>
      </c>
      <c r="R343">
        <v>5.4632230000000002</v>
      </c>
      <c r="S343">
        <v>5.6033759999999999</v>
      </c>
      <c r="T343">
        <v>5.742826</v>
      </c>
      <c r="U343">
        <v>5.8334530000000004</v>
      </c>
      <c r="V343">
        <v>5.9236209999999998</v>
      </c>
      <c r="W343">
        <v>5.9947990000000004</v>
      </c>
      <c r="X343">
        <v>6.1306349999999998</v>
      </c>
      <c r="Y343">
        <v>6.0990419999999999</v>
      </c>
      <c r="Z343">
        <v>6.0599850000000002</v>
      </c>
      <c r="AA343">
        <v>5.9584780000000004</v>
      </c>
      <c r="AB343">
        <v>6.026567</v>
      </c>
      <c r="AC343">
        <v>6.0138619999999996</v>
      </c>
      <c r="AD343">
        <v>6.0485629999999997</v>
      </c>
      <c r="AE343">
        <v>6.0386939999999996</v>
      </c>
      <c r="AF343">
        <v>6.0924339999999999</v>
      </c>
      <c r="AG343">
        <v>6.161422</v>
      </c>
      <c r="AH343">
        <v>6.234807</v>
      </c>
      <c r="AI343" s="1">
        <v>-6.0000000000000001E-3</v>
      </c>
    </row>
    <row r="344" spans="1:35" x14ac:dyDescent="0.25">
      <c r="A344" t="s">
        <v>581</v>
      </c>
      <c r="B344" t="s">
        <v>582</v>
      </c>
      <c r="D344" t="s">
        <v>571</v>
      </c>
    </row>
    <row r="345" spans="1:35" x14ac:dyDescent="0.25">
      <c r="A345" t="s">
        <v>14</v>
      </c>
      <c r="B345" t="s">
        <v>583</v>
      </c>
      <c r="C345" t="s">
        <v>584</v>
      </c>
      <c r="D345" t="s">
        <v>571</v>
      </c>
      <c r="F345">
        <v>34.887512000000001</v>
      </c>
      <c r="G345">
        <v>32.329116999999997</v>
      </c>
      <c r="H345">
        <v>30.422768000000001</v>
      </c>
      <c r="I345">
        <v>27.224836</v>
      </c>
      <c r="J345">
        <v>24.725946</v>
      </c>
      <c r="K345">
        <v>22.907143000000001</v>
      </c>
      <c r="L345">
        <v>21.390373</v>
      </c>
      <c r="M345">
        <v>21.215515</v>
      </c>
      <c r="N345">
        <v>21.220215</v>
      </c>
      <c r="O345">
        <v>21.377645000000001</v>
      </c>
      <c r="P345">
        <v>21.474833</v>
      </c>
      <c r="Q345">
        <v>21.546109999999999</v>
      </c>
      <c r="R345">
        <v>21.652595999999999</v>
      </c>
      <c r="S345">
        <v>21.733788000000001</v>
      </c>
      <c r="T345">
        <v>21.805622</v>
      </c>
      <c r="U345">
        <v>21.901819</v>
      </c>
      <c r="V345">
        <v>21.990931</v>
      </c>
      <c r="W345">
        <v>22.077822000000001</v>
      </c>
      <c r="X345">
        <v>22.127934</v>
      </c>
      <c r="Y345">
        <v>22.293427999999999</v>
      </c>
      <c r="Z345">
        <v>22.309759</v>
      </c>
      <c r="AA345">
        <v>22.565819000000001</v>
      </c>
      <c r="AB345">
        <v>22.712624000000002</v>
      </c>
      <c r="AC345">
        <v>22.833918000000001</v>
      </c>
      <c r="AD345">
        <v>22.989467999999999</v>
      </c>
      <c r="AE345">
        <v>23.036472</v>
      </c>
      <c r="AF345">
        <v>23.057342999999999</v>
      </c>
      <c r="AG345">
        <v>23.131231</v>
      </c>
      <c r="AH345">
        <v>23.157488000000001</v>
      </c>
      <c r="AI345" s="1">
        <v>-1.4999999999999999E-2</v>
      </c>
    </row>
    <row r="346" spans="1:35" x14ac:dyDescent="0.25">
      <c r="A346" t="s">
        <v>17</v>
      </c>
      <c r="B346" t="s">
        <v>585</v>
      </c>
      <c r="C346" t="s">
        <v>586</v>
      </c>
      <c r="D346" t="s">
        <v>571</v>
      </c>
      <c r="F346">
        <v>34.923133999999997</v>
      </c>
      <c r="G346">
        <v>32.47578</v>
      </c>
      <c r="H346">
        <v>31.447035</v>
      </c>
      <c r="I346">
        <v>28.482023000000002</v>
      </c>
      <c r="J346">
        <v>26.745297999999998</v>
      </c>
      <c r="K346">
        <v>25.113952999999999</v>
      </c>
      <c r="L346">
        <v>23.504337</v>
      </c>
      <c r="M346">
        <v>23.469631</v>
      </c>
      <c r="N346">
        <v>23.316617999999998</v>
      </c>
      <c r="O346">
        <v>23.938683000000001</v>
      </c>
      <c r="P346">
        <v>24.368637</v>
      </c>
      <c r="Q346">
        <v>24.683481</v>
      </c>
      <c r="R346">
        <v>24.913634999999999</v>
      </c>
      <c r="S346">
        <v>25.04664</v>
      </c>
      <c r="T346">
        <v>25.211634</v>
      </c>
      <c r="U346">
        <v>25.662184</v>
      </c>
      <c r="V346">
        <v>25.685623</v>
      </c>
      <c r="W346">
        <v>25.832879999999999</v>
      </c>
      <c r="X346">
        <v>25.318897</v>
      </c>
      <c r="Y346">
        <v>25.286434</v>
      </c>
      <c r="Z346">
        <v>25.414476000000001</v>
      </c>
      <c r="AA346">
        <v>25.595337000000001</v>
      </c>
      <c r="AB346">
        <v>25.725576</v>
      </c>
      <c r="AC346">
        <v>26.081146</v>
      </c>
      <c r="AD346">
        <v>26.210968000000001</v>
      </c>
      <c r="AE346">
        <v>26.239388000000002</v>
      </c>
      <c r="AF346">
        <v>26.247026000000002</v>
      </c>
      <c r="AG346">
        <v>26.374072999999999</v>
      </c>
      <c r="AH346">
        <v>26.455272999999998</v>
      </c>
      <c r="AI346" s="1">
        <v>-0.01</v>
      </c>
    </row>
    <row r="347" spans="1:35" x14ac:dyDescent="0.25">
      <c r="A347" t="s">
        <v>587</v>
      </c>
      <c r="B347" t="s">
        <v>588</v>
      </c>
      <c r="D347" t="s">
        <v>571</v>
      </c>
    </row>
    <row r="348" spans="1:35" x14ac:dyDescent="0.25">
      <c r="A348" t="s">
        <v>14</v>
      </c>
      <c r="B348" t="s">
        <v>589</v>
      </c>
      <c r="C348" t="s">
        <v>590</v>
      </c>
      <c r="D348" t="s">
        <v>571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 t="s">
        <v>72</v>
      </c>
    </row>
    <row r="349" spans="1:35" x14ac:dyDescent="0.25">
      <c r="A349" t="s">
        <v>17</v>
      </c>
      <c r="B349" t="s">
        <v>591</v>
      </c>
      <c r="C349" t="s">
        <v>592</v>
      </c>
      <c r="D349" t="s">
        <v>571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 t="s">
        <v>72</v>
      </c>
    </row>
    <row r="350" spans="1:35" x14ac:dyDescent="0.25">
      <c r="A350" t="s">
        <v>593</v>
      </c>
    </row>
    <row r="351" spans="1:35" x14ac:dyDescent="0.25">
      <c r="A351" t="s">
        <v>11</v>
      </c>
      <c r="B351" t="s">
        <v>570</v>
      </c>
      <c r="D351" t="s">
        <v>594</v>
      </c>
    </row>
    <row r="352" spans="1:35" x14ac:dyDescent="0.25">
      <c r="A352" t="s">
        <v>14</v>
      </c>
      <c r="B352" t="s">
        <v>572</v>
      </c>
      <c r="C352" t="s">
        <v>595</v>
      </c>
      <c r="D352" t="s">
        <v>594</v>
      </c>
      <c r="F352">
        <v>2.442412</v>
      </c>
      <c r="G352">
        <v>2.3341970000000001</v>
      </c>
      <c r="H352">
        <v>2.373605</v>
      </c>
      <c r="I352">
        <v>2.2215760000000002</v>
      </c>
      <c r="J352">
        <v>2.1891829999999999</v>
      </c>
      <c r="K352">
        <v>2.2219639999999998</v>
      </c>
      <c r="L352">
        <v>2.2483119999999999</v>
      </c>
      <c r="M352">
        <v>2.297056</v>
      </c>
      <c r="N352">
        <v>2.3565589999999998</v>
      </c>
      <c r="O352">
        <v>2.4008050000000001</v>
      </c>
      <c r="P352">
        <v>2.4452199999999999</v>
      </c>
      <c r="Q352">
        <v>2.376058</v>
      </c>
      <c r="R352">
        <v>2.4329640000000001</v>
      </c>
      <c r="S352">
        <v>2.4871180000000002</v>
      </c>
      <c r="T352">
        <v>2.5365660000000001</v>
      </c>
      <c r="U352">
        <v>2.5850300000000002</v>
      </c>
      <c r="V352">
        <v>2.636571</v>
      </c>
      <c r="W352">
        <v>2.6906330000000001</v>
      </c>
      <c r="X352">
        <v>2.746321</v>
      </c>
      <c r="Y352">
        <v>2.8035510000000001</v>
      </c>
      <c r="Z352">
        <v>2.8780230000000002</v>
      </c>
      <c r="AA352">
        <v>2.9523350000000002</v>
      </c>
      <c r="AB352">
        <v>3.016378</v>
      </c>
      <c r="AC352">
        <v>3.0997509999999999</v>
      </c>
      <c r="AD352">
        <v>3.1754020000000001</v>
      </c>
      <c r="AE352">
        <v>3.2574179999999999</v>
      </c>
      <c r="AF352">
        <v>3.3422010000000002</v>
      </c>
      <c r="AG352">
        <v>3.4359649999999999</v>
      </c>
      <c r="AH352">
        <v>3.532416</v>
      </c>
      <c r="AI352" s="1">
        <v>1.2999999999999999E-2</v>
      </c>
    </row>
    <row r="353" spans="1:35" x14ac:dyDescent="0.25">
      <c r="A353" t="s">
        <v>17</v>
      </c>
      <c r="B353" t="s">
        <v>574</v>
      </c>
      <c r="C353" t="s">
        <v>596</v>
      </c>
      <c r="D353" t="s">
        <v>594</v>
      </c>
      <c r="F353">
        <v>2.4637310000000001</v>
      </c>
      <c r="G353">
        <v>2.4259050000000002</v>
      </c>
      <c r="H353">
        <v>2.518875</v>
      </c>
      <c r="I353">
        <v>2.5203959999999999</v>
      </c>
      <c r="J353">
        <v>2.5976910000000002</v>
      </c>
      <c r="K353">
        <v>2.617181</v>
      </c>
      <c r="L353">
        <v>2.5897670000000002</v>
      </c>
      <c r="M353">
        <v>2.585604</v>
      </c>
      <c r="N353">
        <v>2.4946039999999998</v>
      </c>
      <c r="O353">
        <v>2.6082679999999998</v>
      </c>
      <c r="P353">
        <v>2.6703130000000002</v>
      </c>
      <c r="Q353">
        <v>2.6657489999999999</v>
      </c>
      <c r="R353">
        <v>2.7096800000000001</v>
      </c>
      <c r="S353">
        <v>2.7575280000000002</v>
      </c>
      <c r="T353">
        <v>2.8084850000000001</v>
      </c>
      <c r="U353">
        <v>2.8633839999999999</v>
      </c>
      <c r="V353">
        <v>2.9167329999999998</v>
      </c>
      <c r="W353">
        <v>2.9596879999999999</v>
      </c>
      <c r="X353">
        <v>3.0103580000000001</v>
      </c>
      <c r="Y353">
        <v>3.0596549999999998</v>
      </c>
      <c r="Z353">
        <v>3.1109040000000001</v>
      </c>
      <c r="AA353">
        <v>3.1790980000000002</v>
      </c>
      <c r="AB353">
        <v>3.2221030000000002</v>
      </c>
      <c r="AC353">
        <v>3.3050480000000002</v>
      </c>
      <c r="AD353">
        <v>3.3539650000000001</v>
      </c>
      <c r="AE353">
        <v>3.3967399999999999</v>
      </c>
      <c r="AF353">
        <v>3.372932</v>
      </c>
      <c r="AG353">
        <v>3.4137529999999998</v>
      </c>
      <c r="AH353">
        <v>3.4561609999999998</v>
      </c>
      <c r="AI353" s="1">
        <v>1.2E-2</v>
      </c>
    </row>
    <row r="354" spans="1:35" x14ac:dyDescent="0.25">
      <c r="A354" t="s">
        <v>266</v>
      </c>
      <c r="B354" t="s">
        <v>576</v>
      </c>
      <c r="D354" t="s">
        <v>594</v>
      </c>
    </row>
    <row r="355" spans="1:35" x14ac:dyDescent="0.25">
      <c r="A355" t="s">
        <v>14</v>
      </c>
      <c r="B355" t="s">
        <v>577</v>
      </c>
      <c r="C355" t="s">
        <v>597</v>
      </c>
      <c r="D355" t="s">
        <v>594</v>
      </c>
      <c r="F355">
        <v>7.4418889999999998</v>
      </c>
      <c r="G355">
        <v>6.0082019999999998</v>
      </c>
      <c r="H355">
        <v>4.8643559999999999</v>
      </c>
      <c r="I355">
        <v>4.254556</v>
      </c>
      <c r="J355">
        <v>3.8105600000000002</v>
      </c>
      <c r="K355">
        <v>3.5837970000000001</v>
      </c>
      <c r="L355">
        <v>3.5475249999999998</v>
      </c>
      <c r="M355">
        <v>3.58053</v>
      </c>
      <c r="N355">
        <v>3.7781790000000002</v>
      </c>
      <c r="O355">
        <v>3.9995690000000002</v>
      </c>
      <c r="P355">
        <v>4.2543670000000002</v>
      </c>
      <c r="Q355">
        <v>4.5775860000000002</v>
      </c>
      <c r="R355">
        <v>4.837777</v>
      </c>
      <c r="S355">
        <v>5.1385310000000004</v>
      </c>
      <c r="T355">
        <v>5.2612069999999997</v>
      </c>
      <c r="U355">
        <v>5.499136</v>
      </c>
      <c r="V355">
        <v>5.8155000000000001</v>
      </c>
      <c r="W355">
        <v>5.8731770000000001</v>
      </c>
      <c r="X355">
        <v>6.243824</v>
      </c>
      <c r="Y355">
        <v>6.4994719999999999</v>
      </c>
      <c r="Z355">
        <v>6.5822969999999996</v>
      </c>
      <c r="AA355">
        <v>6.622922</v>
      </c>
      <c r="AB355">
        <v>6.7271479999999997</v>
      </c>
      <c r="AC355">
        <v>6.8726890000000003</v>
      </c>
      <c r="AD355">
        <v>7.0485680000000004</v>
      </c>
      <c r="AE355">
        <v>7.1569339999999997</v>
      </c>
      <c r="AF355">
        <v>7.3048250000000001</v>
      </c>
      <c r="AG355">
        <v>7.3400299999999996</v>
      </c>
      <c r="AH355">
        <v>7.4439109999999999</v>
      </c>
      <c r="AI355" s="1">
        <v>0</v>
      </c>
    </row>
    <row r="356" spans="1:35" x14ac:dyDescent="0.25">
      <c r="A356" t="s">
        <v>17</v>
      </c>
      <c r="B356" t="s">
        <v>579</v>
      </c>
      <c r="C356" t="s">
        <v>598</v>
      </c>
      <c r="D356" t="s">
        <v>594</v>
      </c>
      <c r="F356">
        <v>7.4221250000000003</v>
      </c>
      <c r="G356">
        <v>7.0744470000000002</v>
      </c>
      <c r="H356">
        <v>6.5785780000000003</v>
      </c>
      <c r="I356">
        <v>6.2636529999999997</v>
      </c>
      <c r="J356">
        <v>5.6969880000000002</v>
      </c>
      <c r="K356">
        <v>5.3599459999999999</v>
      </c>
      <c r="L356">
        <v>5.2367460000000001</v>
      </c>
      <c r="M356">
        <v>5.344811</v>
      </c>
      <c r="N356">
        <v>5.3792999999999997</v>
      </c>
      <c r="O356">
        <v>5.696663</v>
      </c>
      <c r="P356">
        <v>6.13903</v>
      </c>
      <c r="Q356">
        <v>6.639983</v>
      </c>
      <c r="R356">
        <v>7.0822120000000002</v>
      </c>
      <c r="S356">
        <v>7.4006540000000003</v>
      </c>
      <c r="T356">
        <v>7.7209320000000004</v>
      </c>
      <c r="U356">
        <v>7.9753049999999996</v>
      </c>
      <c r="V356">
        <v>8.2292570000000005</v>
      </c>
      <c r="W356">
        <v>8.4588239999999999</v>
      </c>
      <c r="X356">
        <v>8.7849769999999996</v>
      </c>
      <c r="Y356">
        <v>8.8696199999999994</v>
      </c>
      <c r="Z356">
        <v>8.9387129999999999</v>
      </c>
      <c r="AA356">
        <v>8.9091450000000005</v>
      </c>
      <c r="AB356">
        <v>9.1270969999999991</v>
      </c>
      <c r="AC356">
        <v>9.2156269999999996</v>
      </c>
      <c r="AD356">
        <v>9.3695850000000007</v>
      </c>
      <c r="AE356">
        <v>9.4464129999999997</v>
      </c>
      <c r="AF356">
        <v>9.6144090000000002</v>
      </c>
      <c r="AG356">
        <v>9.7962889999999998</v>
      </c>
      <c r="AH356">
        <v>9.9766510000000004</v>
      </c>
      <c r="AI356" s="1">
        <v>1.0999999999999999E-2</v>
      </c>
    </row>
    <row r="357" spans="1:35" x14ac:dyDescent="0.25">
      <c r="A357" t="s">
        <v>581</v>
      </c>
      <c r="B357" t="s">
        <v>582</v>
      </c>
      <c r="D357" t="s">
        <v>594</v>
      </c>
    </row>
    <row r="358" spans="1:35" x14ac:dyDescent="0.25">
      <c r="A358" t="s">
        <v>14</v>
      </c>
      <c r="B358" t="s">
        <v>583</v>
      </c>
      <c r="C358" t="s">
        <v>599</v>
      </c>
      <c r="D358" t="s">
        <v>594</v>
      </c>
      <c r="F358">
        <v>34.887512000000001</v>
      </c>
      <c r="G358">
        <v>33.665545999999999</v>
      </c>
      <c r="H358">
        <v>32.453667000000003</v>
      </c>
      <c r="I358">
        <v>29.673791999999999</v>
      </c>
      <c r="J358">
        <v>27.524730999999999</v>
      </c>
      <c r="K358">
        <v>26.050906999999999</v>
      </c>
      <c r="L358">
        <v>24.851531999999999</v>
      </c>
      <c r="M358">
        <v>25.188950999999999</v>
      </c>
      <c r="N358">
        <v>25.756921999999999</v>
      </c>
      <c r="O358">
        <v>26.541706000000001</v>
      </c>
      <c r="P358">
        <v>27.273496999999999</v>
      </c>
      <c r="Q358">
        <v>28.012056000000001</v>
      </c>
      <c r="R358">
        <v>28.824888000000001</v>
      </c>
      <c r="S358">
        <v>29.610481</v>
      </c>
      <c r="T358">
        <v>30.392589999999998</v>
      </c>
      <c r="U358">
        <v>31.209948000000001</v>
      </c>
      <c r="V358">
        <v>32.029800000000002</v>
      </c>
      <c r="W358">
        <v>32.862560000000002</v>
      </c>
      <c r="X358">
        <v>33.671677000000003</v>
      </c>
      <c r="Y358">
        <v>34.684128000000001</v>
      </c>
      <c r="Z358">
        <v>35.493515000000002</v>
      </c>
      <c r="AA358">
        <v>36.723846000000002</v>
      </c>
      <c r="AB358">
        <v>37.816273000000002</v>
      </c>
      <c r="AC358">
        <v>38.904094999999998</v>
      </c>
      <c r="AD358">
        <v>40.093220000000002</v>
      </c>
      <c r="AE358">
        <v>41.129683999999997</v>
      </c>
      <c r="AF358">
        <v>42.153785999999997</v>
      </c>
      <c r="AG358">
        <v>43.303866999999997</v>
      </c>
      <c r="AH358">
        <v>44.399559000000004</v>
      </c>
      <c r="AI358" s="1">
        <v>8.9999999999999993E-3</v>
      </c>
    </row>
    <row r="359" spans="1:35" x14ac:dyDescent="0.25">
      <c r="A359" t="s">
        <v>17</v>
      </c>
      <c r="B359" t="s">
        <v>585</v>
      </c>
      <c r="C359" t="s">
        <v>600</v>
      </c>
      <c r="D359" t="s">
        <v>594</v>
      </c>
      <c r="F359">
        <v>34.923133999999997</v>
      </c>
      <c r="G359">
        <v>33.792290000000001</v>
      </c>
      <c r="H359">
        <v>33.493839000000001</v>
      </c>
      <c r="I359">
        <v>31.017112999999998</v>
      </c>
      <c r="J359">
        <v>29.756111000000001</v>
      </c>
      <c r="K359">
        <v>28.491420999999999</v>
      </c>
      <c r="L359">
        <v>27.173912000000001</v>
      </c>
      <c r="M359">
        <v>27.66292</v>
      </c>
      <c r="N359">
        <v>28.010513</v>
      </c>
      <c r="O359">
        <v>29.307917</v>
      </c>
      <c r="P359">
        <v>30.395620000000001</v>
      </c>
      <c r="Q359">
        <v>31.384357000000001</v>
      </c>
      <c r="R359">
        <v>32.296616</v>
      </c>
      <c r="S359">
        <v>33.080325999999999</v>
      </c>
      <c r="T359">
        <v>33.895736999999997</v>
      </c>
      <c r="U359">
        <v>35.084491999999997</v>
      </c>
      <c r="V359">
        <v>35.683169999999997</v>
      </c>
      <c r="W359">
        <v>36.450896999999998</v>
      </c>
      <c r="X359">
        <v>36.281058999999999</v>
      </c>
      <c r="Y359">
        <v>36.773167000000001</v>
      </c>
      <c r="Z359">
        <v>37.487338999999999</v>
      </c>
      <c r="AA359">
        <v>38.270271000000001</v>
      </c>
      <c r="AB359">
        <v>38.960793000000002</v>
      </c>
      <c r="AC359">
        <v>39.966681999999999</v>
      </c>
      <c r="AD359">
        <v>40.602347999999999</v>
      </c>
      <c r="AE359">
        <v>41.046638000000002</v>
      </c>
      <c r="AF359">
        <v>41.420169999999999</v>
      </c>
      <c r="AG359">
        <v>41.933185999999999</v>
      </c>
      <c r="AH359">
        <v>42.332507999999997</v>
      </c>
      <c r="AI359" s="1">
        <v>7.0000000000000001E-3</v>
      </c>
    </row>
    <row r="360" spans="1:35" x14ac:dyDescent="0.25">
      <c r="A360" t="s">
        <v>587</v>
      </c>
      <c r="B360" t="s">
        <v>588</v>
      </c>
      <c r="D360" t="s">
        <v>594</v>
      </c>
    </row>
    <row r="361" spans="1:35" x14ac:dyDescent="0.25">
      <c r="A361" t="s">
        <v>14</v>
      </c>
      <c r="B361" t="s">
        <v>589</v>
      </c>
      <c r="C361" t="s">
        <v>601</v>
      </c>
      <c r="D361" t="s">
        <v>594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 t="s">
        <v>72</v>
      </c>
    </row>
    <row r="362" spans="1:35" x14ac:dyDescent="0.25">
      <c r="A362" t="s">
        <v>17</v>
      </c>
      <c r="B362" t="s">
        <v>591</v>
      </c>
      <c r="C362" t="s">
        <v>602</v>
      </c>
      <c r="D362" t="s">
        <v>594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 t="s">
        <v>72</v>
      </c>
    </row>
    <row r="363" spans="1:35" x14ac:dyDescent="0.25">
      <c r="A363" t="s">
        <v>603</v>
      </c>
    </row>
    <row r="364" spans="1:35" x14ac:dyDescent="0.25">
      <c r="A364" t="s">
        <v>604</v>
      </c>
      <c r="B364" t="s">
        <v>605</v>
      </c>
      <c r="D364" t="s">
        <v>606</v>
      </c>
    </row>
    <row r="365" spans="1:35" x14ac:dyDescent="0.25">
      <c r="A365" t="s">
        <v>14</v>
      </c>
      <c r="B365" t="s">
        <v>607</v>
      </c>
      <c r="C365" t="s">
        <v>608</v>
      </c>
      <c r="D365" t="s">
        <v>606</v>
      </c>
      <c r="F365">
        <v>32.426979000000003</v>
      </c>
      <c r="G365">
        <v>29.454499999999999</v>
      </c>
      <c r="H365">
        <v>31.309881000000001</v>
      </c>
      <c r="I365">
        <v>25.449974000000001</v>
      </c>
      <c r="J365">
        <v>21.801248999999999</v>
      </c>
      <c r="K365">
        <v>19.177219000000001</v>
      </c>
      <c r="L365">
        <v>17.317791</v>
      </c>
      <c r="M365">
        <v>17.018179</v>
      </c>
      <c r="N365">
        <v>15.665191999999999</v>
      </c>
      <c r="O365">
        <v>14.942567</v>
      </c>
      <c r="P365">
        <v>14.697829</v>
      </c>
      <c r="Q365">
        <v>13.310783000000001</v>
      </c>
      <c r="R365">
        <v>13.360023999999999</v>
      </c>
      <c r="S365">
        <v>13.446751000000001</v>
      </c>
      <c r="T365">
        <v>13.341317999999999</v>
      </c>
      <c r="U365">
        <v>13.796824000000001</v>
      </c>
      <c r="V365">
        <v>13.944723</v>
      </c>
      <c r="W365">
        <v>14.491247</v>
      </c>
      <c r="X365">
        <v>14.767662</v>
      </c>
      <c r="Y365">
        <v>13.825613000000001</v>
      </c>
      <c r="Z365">
        <v>13.658472</v>
      </c>
      <c r="AA365">
        <v>14.442297</v>
      </c>
      <c r="AB365">
        <v>14.758326</v>
      </c>
      <c r="AC365">
        <v>15.044063</v>
      </c>
      <c r="AD365">
        <v>14.048862</v>
      </c>
      <c r="AE365">
        <v>13.747839000000001</v>
      </c>
      <c r="AF365">
        <v>14.043364</v>
      </c>
      <c r="AG365">
        <v>14.069148</v>
      </c>
      <c r="AH365">
        <v>13.557473</v>
      </c>
      <c r="AI365" s="1">
        <v>-3.1E-2</v>
      </c>
    </row>
    <row r="366" spans="1:35" x14ac:dyDescent="0.25">
      <c r="A366" t="s">
        <v>17</v>
      </c>
      <c r="B366" t="s">
        <v>609</v>
      </c>
      <c r="C366" t="s">
        <v>610</v>
      </c>
      <c r="D366" t="s">
        <v>606</v>
      </c>
      <c r="F366">
        <v>33.079033000000003</v>
      </c>
      <c r="G366">
        <v>30.284496000000001</v>
      </c>
      <c r="H366">
        <v>33.047339999999998</v>
      </c>
      <c r="I366">
        <v>28.138366999999999</v>
      </c>
      <c r="J366">
        <v>24.903713</v>
      </c>
      <c r="K366">
        <v>22.176241000000001</v>
      </c>
      <c r="L366">
        <v>16.576712000000001</v>
      </c>
      <c r="M366">
        <v>15.158023</v>
      </c>
      <c r="N366">
        <v>13.341146</v>
      </c>
      <c r="O366">
        <v>12.836045</v>
      </c>
      <c r="P366">
        <v>13.206868</v>
      </c>
      <c r="Q366">
        <v>13.900781</v>
      </c>
      <c r="R366">
        <v>14.082102000000001</v>
      </c>
      <c r="S366">
        <v>13.828055000000001</v>
      </c>
      <c r="T366">
        <v>14.187379</v>
      </c>
      <c r="U366">
        <v>14.32305</v>
      </c>
      <c r="V366">
        <v>14.640905</v>
      </c>
      <c r="W366">
        <v>14.571344</v>
      </c>
      <c r="X366">
        <v>14.558464000000001</v>
      </c>
      <c r="Y366">
        <v>14.518903</v>
      </c>
      <c r="Z366">
        <v>14.577781999999999</v>
      </c>
      <c r="AA366">
        <v>14.975486999999999</v>
      </c>
      <c r="AB366">
        <v>14.452107</v>
      </c>
      <c r="AC366">
        <v>14.221781</v>
      </c>
      <c r="AD366">
        <v>14.279419000000001</v>
      </c>
      <c r="AE366">
        <v>14.085665000000001</v>
      </c>
      <c r="AF366">
        <v>13.322177999999999</v>
      </c>
      <c r="AG366">
        <v>13.413019999999999</v>
      </c>
      <c r="AH366">
        <v>13.289094</v>
      </c>
      <c r="AI366" s="1">
        <v>-3.2000000000000001E-2</v>
      </c>
    </row>
    <row r="367" spans="1:35" x14ac:dyDescent="0.25">
      <c r="A367" t="s">
        <v>611</v>
      </c>
      <c r="B367" t="s">
        <v>612</v>
      </c>
      <c r="D367" t="s">
        <v>606</v>
      </c>
    </row>
    <row r="368" spans="1:35" x14ac:dyDescent="0.25">
      <c r="A368" t="s">
        <v>14</v>
      </c>
      <c r="B368" t="s">
        <v>613</v>
      </c>
      <c r="C368" t="s">
        <v>614</v>
      </c>
      <c r="D368" t="s">
        <v>606</v>
      </c>
      <c r="F368">
        <v>118.898911</v>
      </c>
      <c r="G368">
        <v>107.999786</v>
      </c>
      <c r="H368">
        <v>114.802887</v>
      </c>
      <c r="I368">
        <v>93.316588999999993</v>
      </c>
      <c r="J368">
        <v>79.937866</v>
      </c>
      <c r="K368">
        <v>70.316483000000005</v>
      </c>
      <c r="L368">
        <v>63.498584999999999</v>
      </c>
      <c r="M368">
        <v>62.399971000000001</v>
      </c>
      <c r="N368">
        <v>57.439033999999999</v>
      </c>
      <c r="O368">
        <v>54.789394000000001</v>
      </c>
      <c r="P368">
        <v>53.892024999999997</v>
      </c>
      <c r="Q368">
        <v>48.806221000000001</v>
      </c>
      <c r="R368">
        <v>48.986770999999997</v>
      </c>
      <c r="S368">
        <v>49.304752000000001</v>
      </c>
      <c r="T368">
        <v>48.918190000000003</v>
      </c>
      <c r="U368">
        <v>50.588352</v>
      </c>
      <c r="V368">
        <v>51.130653000000002</v>
      </c>
      <c r="W368">
        <v>53.134585999999999</v>
      </c>
      <c r="X368">
        <v>54.148116999999999</v>
      </c>
      <c r="Y368">
        <v>50.693916000000002</v>
      </c>
      <c r="Z368">
        <v>50.081059000000003</v>
      </c>
      <c r="AA368">
        <v>52.955109</v>
      </c>
      <c r="AB368">
        <v>54.113880000000002</v>
      </c>
      <c r="AC368">
        <v>55.161537000000003</v>
      </c>
      <c r="AD368">
        <v>51.512515999999998</v>
      </c>
      <c r="AE368">
        <v>50.408737000000002</v>
      </c>
      <c r="AF368">
        <v>51.492339999999999</v>
      </c>
      <c r="AG368">
        <v>51.586880000000001</v>
      </c>
      <c r="AH368">
        <v>49.710732</v>
      </c>
      <c r="AI368" s="1">
        <v>-3.1E-2</v>
      </c>
    </row>
    <row r="369" spans="1:35" x14ac:dyDescent="0.25">
      <c r="A369" t="s">
        <v>17</v>
      </c>
      <c r="B369" t="s">
        <v>615</v>
      </c>
      <c r="C369" t="s">
        <v>616</v>
      </c>
      <c r="D369" t="s">
        <v>606</v>
      </c>
      <c r="F369">
        <v>121.289734</v>
      </c>
      <c r="G369">
        <v>111.043098</v>
      </c>
      <c r="H369">
        <v>121.173492</v>
      </c>
      <c r="I369">
        <v>103.174019</v>
      </c>
      <c r="J369">
        <v>91.313629000000006</v>
      </c>
      <c r="K369">
        <v>81.312897000000007</v>
      </c>
      <c r="L369">
        <v>60.781272999999999</v>
      </c>
      <c r="M369">
        <v>55.579430000000002</v>
      </c>
      <c r="N369">
        <v>48.917538</v>
      </c>
      <c r="O369">
        <v>47.065517</v>
      </c>
      <c r="P369">
        <v>48.425198000000002</v>
      </c>
      <c r="Q369">
        <v>50.969540000000002</v>
      </c>
      <c r="R369">
        <v>51.634365000000003</v>
      </c>
      <c r="S369">
        <v>50.702877000000001</v>
      </c>
      <c r="T369">
        <v>52.020386000000002</v>
      </c>
      <c r="U369">
        <v>52.517859999999999</v>
      </c>
      <c r="V369">
        <v>53.683315</v>
      </c>
      <c r="W369">
        <v>53.428265000000003</v>
      </c>
      <c r="X369">
        <v>53.381027000000003</v>
      </c>
      <c r="Y369">
        <v>53.235996</v>
      </c>
      <c r="Z369">
        <v>53.451855000000002</v>
      </c>
      <c r="AA369">
        <v>54.910117999999997</v>
      </c>
      <c r="AB369">
        <v>52.991081000000001</v>
      </c>
      <c r="AC369">
        <v>52.146534000000003</v>
      </c>
      <c r="AD369">
        <v>52.357875999999997</v>
      </c>
      <c r="AE369">
        <v>51.647427</v>
      </c>
      <c r="AF369">
        <v>48.84798</v>
      </c>
      <c r="AG369">
        <v>49.181080000000001</v>
      </c>
      <c r="AH369">
        <v>48.726688000000003</v>
      </c>
      <c r="AI369" s="1">
        <v>-3.2000000000000001E-2</v>
      </c>
    </row>
    <row r="370" spans="1:35" x14ac:dyDescent="0.25">
      <c r="A370" t="s">
        <v>617</v>
      </c>
      <c r="B370" t="s">
        <v>618</v>
      </c>
      <c r="D370" t="s">
        <v>606</v>
      </c>
    </row>
    <row r="371" spans="1:35" x14ac:dyDescent="0.25">
      <c r="A371" t="s">
        <v>14</v>
      </c>
      <c r="B371" t="s">
        <v>619</v>
      </c>
      <c r="C371" t="s">
        <v>620</v>
      </c>
      <c r="D371" t="s">
        <v>606</v>
      </c>
      <c r="F371">
        <v>3.4592999999999999E-2</v>
      </c>
      <c r="G371">
        <v>3.1276999999999999E-2</v>
      </c>
      <c r="H371">
        <v>2.8764999999999999E-2</v>
      </c>
      <c r="I371">
        <v>3.6949999999999997E-2</v>
      </c>
      <c r="J371">
        <v>3.211E-2</v>
      </c>
      <c r="K371">
        <v>3.1545999999999998E-2</v>
      </c>
      <c r="L371">
        <v>2.8521999999999999E-2</v>
      </c>
      <c r="M371">
        <v>2.1669999999999998E-2</v>
      </c>
      <c r="N371">
        <v>1.8027999999999999E-2</v>
      </c>
      <c r="O371">
        <v>1.8439000000000001E-2</v>
      </c>
      <c r="P371">
        <v>1.9105E-2</v>
      </c>
      <c r="Q371">
        <v>1.9753E-2</v>
      </c>
      <c r="R371">
        <v>1.9761000000000001E-2</v>
      </c>
      <c r="S371">
        <v>2.0171000000000001E-2</v>
      </c>
      <c r="T371">
        <v>1.9399E-2</v>
      </c>
      <c r="U371">
        <v>1.9524E-2</v>
      </c>
      <c r="V371">
        <v>2.0334999999999999E-2</v>
      </c>
      <c r="W371">
        <v>2.0681000000000001E-2</v>
      </c>
      <c r="X371">
        <v>2.1687999999999999E-2</v>
      </c>
      <c r="Y371">
        <v>1.8926999999999999E-2</v>
      </c>
      <c r="Z371">
        <v>1.9199999999999998E-2</v>
      </c>
      <c r="AA371">
        <v>2.1586000000000001E-2</v>
      </c>
      <c r="AB371">
        <v>1.9056E-2</v>
      </c>
      <c r="AC371">
        <v>2.1877000000000001E-2</v>
      </c>
      <c r="AD371">
        <v>1.9732E-2</v>
      </c>
      <c r="AE371">
        <v>1.9774E-2</v>
      </c>
      <c r="AF371">
        <v>1.9918999999999999E-2</v>
      </c>
      <c r="AG371">
        <v>1.9911999999999999E-2</v>
      </c>
      <c r="AH371">
        <v>1.976E-2</v>
      </c>
      <c r="AI371" s="1">
        <v>-0.02</v>
      </c>
    </row>
    <row r="372" spans="1:35" x14ac:dyDescent="0.25">
      <c r="A372" t="s">
        <v>17</v>
      </c>
      <c r="B372" t="s">
        <v>621</v>
      </c>
      <c r="C372" t="s">
        <v>622</v>
      </c>
      <c r="D372" t="s">
        <v>606</v>
      </c>
      <c r="F372">
        <v>3.8474000000000001E-2</v>
      </c>
      <c r="G372">
        <v>3.6020000000000003E-2</v>
      </c>
      <c r="H372">
        <v>3.8226999999999997E-2</v>
      </c>
      <c r="I372">
        <v>4.0933999999999998E-2</v>
      </c>
      <c r="J372">
        <v>4.4586000000000001E-2</v>
      </c>
      <c r="K372">
        <v>5.6090000000000001E-2</v>
      </c>
      <c r="L372">
        <v>4.1528000000000002E-2</v>
      </c>
      <c r="M372">
        <v>3.8639E-2</v>
      </c>
      <c r="N372">
        <v>3.0622E-2</v>
      </c>
      <c r="O372">
        <v>3.2337999999999999E-2</v>
      </c>
      <c r="P372">
        <v>3.4348999999999998E-2</v>
      </c>
      <c r="Q372">
        <v>3.5548999999999997E-2</v>
      </c>
      <c r="R372">
        <v>3.6509E-2</v>
      </c>
      <c r="S372">
        <v>3.7282000000000003E-2</v>
      </c>
      <c r="T372">
        <v>3.9066999999999998E-2</v>
      </c>
      <c r="U372">
        <v>3.9733999999999998E-2</v>
      </c>
      <c r="V372">
        <v>3.9933000000000003E-2</v>
      </c>
      <c r="W372">
        <v>3.8278E-2</v>
      </c>
      <c r="X372">
        <v>3.7346999999999998E-2</v>
      </c>
      <c r="Y372">
        <v>3.7139999999999999E-2</v>
      </c>
      <c r="Z372">
        <v>3.7296000000000003E-2</v>
      </c>
      <c r="AA372">
        <v>3.5527000000000003E-2</v>
      </c>
      <c r="AB372">
        <v>3.5007999999999997E-2</v>
      </c>
      <c r="AC372">
        <v>3.2993000000000001E-2</v>
      </c>
      <c r="AD372">
        <v>3.4019000000000001E-2</v>
      </c>
      <c r="AE372">
        <v>3.4299000000000003E-2</v>
      </c>
      <c r="AF372">
        <v>3.2703999999999997E-2</v>
      </c>
      <c r="AG372">
        <v>3.2634999999999997E-2</v>
      </c>
      <c r="AH372">
        <v>3.2152E-2</v>
      </c>
      <c r="AI372" s="1">
        <v>-6.0000000000000001E-3</v>
      </c>
    </row>
    <row r="373" spans="1:35" x14ac:dyDescent="0.25">
      <c r="A373" t="s">
        <v>623</v>
      </c>
      <c r="B373" t="s">
        <v>624</v>
      </c>
      <c r="D373" t="s">
        <v>606</v>
      </c>
    </row>
    <row r="374" spans="1:35" x14ac:dyDescent="0.25">
      <c r="A374" t="s">
        <v>14</v>
      </c>
      <c r="B374" t="s">
        <v>625</v>
      </c>
      <c r="C374" t="s">
        <v>626</v>
      </c>
      <c r="D374" t="s">
        <v>606</v>
      </c>
      <c r="F374">
        <v>2.3847E-2</v>
      </c>
      <c r="G374">
        <v>2.3882E-2</v>
      </c>
      <c r="H374">
        <v>2.3532999999999998E-2</v>
      </c>
      <c r="I374">
        <v>2.1127E-2</v>
      </c>
      <c r="J374">
        <v>1.4975E-2</v>
      </c>
      <c r="K374">
        <v>1.3442000000000001E-2</v>
      </c>
      <c r="L374">
        <v>1.1584000000000001E-2</v>
      </c>
      <c r="M374">
        <v>1.1991E-2</v>
      </c>
      <c r="N374">
        <v>5.6880000000000003E-3</v>
      </c>
      <c r="O374">
        <v>5.1390000000000003E-3</v>
      </c>
      <c r="P374">
        <v>5.1180000000000002E-3</v>
      </c>
      <c r="Q374">
        <v>5.4850000000000003E-3</v>
      </c>
      <c r="R374">
        <v>5.5710000000000004E-3</v>
      </c>
      <c r="S374">
        <v>5.5139999999999998E-3</v>
      </c>
      <c r="T374">
        <v>5.1339999999999997E-3</v>
      </c>
      <c r="U374">
        <v>5.2220000000000001E-3</v>
      </c>
      <c r="V374">
        <v>5.4060000000000002E-3</v>
      </c>
      <c r="W374">
        <v>5.3420000000000004E-3</v>
      </c>
      <c r="X374">
        <v>5.4580000000000002E-3</v>
      </c>
      <c r="Y374">
        <v>5.1139999999999996E-3</v>
      </c>
      <c r="Z374">
        <v>5.0809999999999996E-3</v>
      </c>
      <c r="AA374">
        <v>5.4770000000000001E-3</v>
      </c>
      <c r="AB374">
        <v>5.4180000000000001E-3</v>
      </c>
      <c r="AC374">
        <v>5.5420000000000001E-3</v>
      </c>
      <c r="AD374">
        <v>5.2139999999999999E-3</v>
      </c>
      <c r="AE374">
        <v>5.0489999999999997E-3</v>
      </c>
      <c r="AF374">
        <v>5.1339999999999997E-3</v>
      </c>
      <c r="AG374">
        <v>5.1489999999999999E-3</v>
      </c>
      <c r="AH374">
        <v>5.117E-3</v>
      </c>
      <c r="AI374" s="1">
        <v>-5.2999999999999999E-2</v>
      </c>
    </row>
    <row r="375" spans="1:35" x14ac:dyDescent="0.25">
      <c r="A375" t="s">
        <v>17</v>
      </c>
      <c r="B375" t="s">
        <v>627</v>
      </c>
      <c r="C375" t="s">
        <v>628</v>
      </c>
      <c r="D375" t="s">
        <v>606</v>
      </c>
      <c r="F375">
        <v>2.3993E-2</v>
      </c>
      <c r="G375">
        <v>2.4143000000000001E-2</v>
      </c>
      <c r="H375">
        <v>2.3614E-2</v>
      </c>
      <c r="I375">
        <v>2.2471000000000001E-2</v>
      </c>
      <c r="J375">
        <v>2.1506999999999998E-2</v>
      </c>
      <c r="K375">
        <v>2.0916000000000001E-2</v>
      </c>
      <c r="L375">
        <v>1.3946999999999999E-2</v>
      </c>
      <c r="M375">
        <v>1.333E-2</v>
      </c>
      <c r="N375">
        <v>1.2389000000000001E-2</v>
      </c>
      <c r="O375">
        <v>1.0071999999999999E-2</v>
      </c>
      <c r="P375">
        <v>9.9780000000000008E-3</v>
      </c>
      <c r="Q375">
        <v>1.0655E-2</v>
      </c>
      <c r="R375">
        <v>1.0938E-2</v>
      </c>
      <c r="S375">
        <v>1.0781000000000001E-2</v>
      </c>
      <c r="T375">
        <v>1.039E-2</v>
      </c>
      <c r="U375">
        <v>9.7999999999999997E-3</v>
      </c>
      <c r="V375">
        <v>1.0281999999999999E-2</v>
      </c>
      <c r="W375">
        <v>9.9609999999999994E-3</v>
      </c>
      <c r="X375">
        <v>9.8399999999999998E-3</v>
      </c>
      <c r="Y375">
        <v>9.7789999999999995E-3</v>
      </c>
      <c r="Z375">
        <v>9.6069999999999992E-3</v>
      </c>
      <c r="AA375">
        <v>7.6360000000000004E-3</v>
      </c>
      <c r="AB375">
        <v>7.3119999999999999E-3</v>
      </c>
      <c r="AC375">
        <v>5.2449999999999997E-3</v>
      </c>
      <c r="AD375">
        <v>5.4019999999999997E-3</v>
      </c>
      <c r="AE375">
        <v>5.3160000000000004E-3</v>
      </c>
      <c r="AF375">
        <v>4.9979999999999998E-3</v>
      </c>
      <c r="AG375">
        <v>4.862E-3</v>
      </c>
      <c r="AH375">
        <v>4.8510000000000003E-3</v>
      </c>
      <c r="AI375" s="1">
        <v>-5.5E-2</v>
      </c>
    </row>
    <row r="376" spans="1:35" x14ac:dyDescent="0.25">
      <c r="A376" t="s">
        <v>629</v>
      </c>
      <c r="B376" t="s">
        <v>630</v>
      </c>
      <c r="D376" t="s">
        <v>631</v>
      </c>
    </row>
    <row r="377" spans="1:35" x14ac:dyDescent="0.25">
      <c r="A377" t="s">
        <v>14</v>
      </c>
      <c r="B377" t="s">
        <v>632</v>
      </c>
      <c r="C377" t="s">
        <v>633</v>
      </c>
      <c r="D377" t="s">
        <v>631</v>
      </c>
      <c r="F377">
        <v>0.19770499999999999</v>
      </c>
      <c r="G377">
        <v>0.13533600000000001</v>
      </c>
      <c r="H377">
        <v>0.191085</v>
      </c>
      <c r="I377">
        <v>0.135606</v>
      </c>
      <c r="J377">
        <v>0.110612</v>
      </c>
      <c r="K377">
        <v>0.1067</v>
      </c>
      <c r="L377">
        <v>9.8337999999999995E-2</v>
      </c>
      <c r="M377">
        <v>9.6919000000000005E-2</v>
      </c>
      <c r="N377">
        <v>8.1809999999999994E-2</v>
      </c>
      <c r="O377">
        <v>8.2580000000000001E-2</v>
      </c>
      <c r="P377">
        <v>8.3320000000000005E-2</v>
      </c>
      <c r="Q377">
        <v>8.4692000000000003E-2</v>
      </c>
      <c r="R377">
        <v>8.3629999999999996E-2</v>
      </c>
      <c r="S377">
        <v>8.4083000000000005E-2</v>
      </c>
      <c r="T377">
        <v>8.3894999999999997E-2</v>
      </c>
      <c r="U377">
        <v>8.2833000000000004E-2</v>
      </c>
      <c r="V377">
        <v>8.3867999999999998E-2</v>
      </c>
      <c r="W377">
        <v>8.3137000000000003E-2</v>
      </c>
      <c r="X377">
        <v>8.3794999999999994E-2</v>
      </c>
      <c r="Y377">
        <v>7.3747999999999994E-2</v>
      </c>
      <c r="Z377">
        <v>7.3841000000000004E-2</v>
      </c>
      <c r="AA377">
        <v>8.3615999999999996E-2</v>
      </c>
      <c r="AB377">
        <v>7.3592000000000005E-2</v>
      </c>
      <c r="AC377">
        <v>8.3761000000000002E-2</v>
      </c>
      <c r="AD377">
        <v>7.4521000000000004E-2</v>
      </c>
      <c r="AE377">
        <v>7.4791999999999997E-2</v>
      </c>
      <c r="AF377">
        <v>7.6105999999999993E-2</v>
      </c>
      <c r="AG377">
        <v>7.5407000000000002E-2</v>
      </c>
      <c r="AH377">
        <v>7.4760999999999994E-2</v>
      </c>
      <c r="AI377" s="1">
        <v>-3.4000000000000002E-2</v>
      </c>
    </row>
    <row r="378" spans="1:35" x14ac:dyDescent="0.25">
      <c r="A378" t="s">
        <v>17</v>
      </c>
      <c r="B378" t="s">
        <v>634</v>
      </c>
      <c r="C378" t="s">
        <v>635</v>
      </c>
      <c r="D378" t="s">
        <v>631</v>
      </c>
      <c r="F378">
        <v>0.204458</v>
      </c>
      <c r="G378">
        <v>0.15396599999999999</v>
      </c>
      <c r="H378">
        <v>0.222355</v>
      </c>
      <c r="I378">
        <v>0.198546</v>
      </c>
      <c r="J378">
        <v>0.20712900000000001</v>
      </c>
      <c r="K378">
        <v>0.20153599999999999</v>
      </c>
      <c r="L378">
        <v>0.145565</v>
      </c>
      <c r="M378">
        <v>0.13858100000000001</v>
      </c>
      <c r="N378">
        <v>0.117532</v>
      </c>
      <c r="O378">
        <v>0.127336</v>
      </c>
      <c r="P378">
        <v>0.13183500000000001</v>
      </c>
      <c r="Q378">
        <v>0.13451099999999999</v>
      </c>
      <c r="R378">
        <v>0.13499900000000001</v>
      </c>
      <c r="S378">
        <v>0.13483999999999999</v>
      </c>
      <c r="T378">
        <v>0.135384</v>
      </c>
      <c r="U378">
        <v>0.13425899999999999</v>
      </c>
      <c r="V378">
        <v>0.13442599999999999</v>
      </c>
      <c r="W378">
        <v>0.133157</v>
      </c>
      <c r="X378">
        <v>0.133793</v>
      </c>
      <c r="Y378">
        <v>0.13315299999999999</v>
      </c>
      <c r="Z378">
        <v>0.13369600000000001</v>
      </c>
      <c r="AA378">
        <v>0.124655</v>
      </c>
      <c r="AB378">
        <v>0.12237099999999999</v>
      </c>
      <c r="AC378">
        <v>0.11448999999999999</v>
      </c>
      <c r="AD378">
        <v>0.114855</v>
      </c>
      <c r="AE378">
        <v>0.11469799999999999</v>
      </c>
      <c r="AF378">
        <v>0.108404</v>
      </c>
      <c r="AG378">
        <v>0.108346</v>
      </c>
      <c r="AH378">
        <v>0.108209</v>
      </c>
      <c r="AI378" s="1">
        <v>-2.1999999999999999E-2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AQ27"/>
  <sheetViews>
    <sheetView workbookViewId="0"/>
  </sheetViews>
  <sheetFormatPr defaultRowHeight="15" x14ac:dyDescent="0.25"/>
  <cols>
    <col min="3" max="3" width="22.140625" customWidth="1"/>
  </cols>
  <sheetData>
    <row r="2" spans="3:41" x14ac:dyDescent="0.25">
      <c r="C2" s="2" t="s">
        <v>638</v>
      </c>
    </row>
    <row r="3" spans="3:41" x14ac:dyDescent="0.25">
      <c r="C3" s="2" t="s">
        <v>639</v>
      </c>
    </row>
    <row r="4" spans="3:41" x14ac:dyDescent="0.25">
      <c r="C4" s="3"/>
      <c r="D4" s="4">
        <v>2023</v>
      </c>
      <c r="E4" s="4">
        <v>2024</v>
      </c>
      <c r="F4" s="4">
        <v>2025</v>
      </c>
      <c r="G4" s="4">
        <v>2026</v>
      </c>
      <c r="H4" s="4">
        <v>2027</v>
      </c>
      <c r="I4" s="4">
        <v>2028</v>
      </c>
      <c r="J4" s="4">
        <v>2029</v>
      </c>
      <c r="K4" s="4">
        <v>2030</v>
      </c>
      <c r="L4" s="4">
        <v>2031</v>
      </c>
      <c r="M4" s="4">
        <v>2032</v>
      </c>
      <c r="N4" s="4">
        <v>2033</v>
      </c>
      <c r="O4" s="4">
        <v>2034</v>
      </c>
      <c r="P4" s="4">
        <v>2035</v>
      </c>
      <c r="Q4" s="4">
        <v>2036</v>
      </c>
      <c r="R4" s="4">
        <v>2037</v>
      </c>
      <c r="S4" s="4">
        <v>2038</v>
      </c>
      <c r="T4" s="4">
        <v>2039</v>
      </c>
      <c r="U4" s="4">
        <v>2040</v>
      </c>
      <c r="V4" s="4">
        <v>2041</v>
      </c>
      <c r="W4" s="4">
        <v>2042</v>
      </c>
      <c r="X4" s="4">
        <v>2043</v>
      </c>
      <c r="Y4" s="4">
        <v>2044</v>
      </c>
      <c r="Z4" s="4">
        <v>2045</v>
      </c>
      <c r="AA4" s="4">
        <v>2046</v>
      </c>
      <c r="AB4" s="4">
        <v>2047</v>
      </c>
      <c r="AC4" s="4">
        <v>2048</v>
      </c>
      <c r="AD4" s="4">
        <v>2049</v>
      </c>
      <c r="AE4" s="4">
        <v>2050</v>
      </c>
      <c r="AF4" s="4">
        <v>2051</v>
      </c>
      <c r="AG4" s="4">
        <v>2052</v>
      </c>
      <c r="AH4" s="4">
        <v>2053</v>
      </c>
      <c r="AI4" s="4">
        <v>2054</v>
      </c>
      <c r="AJ4" s="4">
        <v>2055</v>
      </c>
      <c r="AK4" s="4">
        <v>2056</v>
      </c>
      <c r="AL4" s="4">
        <v>2057</v>
      </c>
      <c r="AM4" s="4">
        <v>2058</v>
      </c>
      <c r="AN4" s="4">
        <v>2059</v>
      </c>
      <c r="AO4" s="5">
        <v>2060</v>
      </c>
    </row>
    <row r="5" spans="3:41" x14ac:dyDescent="0.25">
      <c r="C5" s="6" t="s">
        <v>637</v>
      </c>
      <c r="D5" s="8">
        <f xml:space="preserve"> Table_54._Electric_Power_Projec!G181</f>
        <v>225.99465900000001</v>
      </c>
      <c r="E5" s="9">
        <f xml:space="preserve"> Table_54._Electric_Power_Projec!H181</f>
        <v>226.32652300000001</v>
      </c>
      <c r="F5" s="9">
        <f xml:space="preserve"> Table_54._Electric_Power_Projec!I181</f>
        <v>227.828262</v>
      </c>
      <c r="G5" s="9">
        <f xml:space="preserve"> Table_54._Electric_Power_Projec!J181</f>
        <v>229.953506</v>
      </c>
      <c r="H5" s="9">
        <f xml:space="preserve"> Table_54._Electric_Power_Projec!K181</f>
        <v>232.016434</v>
      </c>
      <c r="I5" s="9">
        <f xml:space="preserve"> Table_54._Electric_Power_Projec!L181</f>
        <v>234.33429000000001</v>
      </c>
      <c r="J5" s="9">
        <f xml:space="preserve"> Table_54._Electric_Power_Projec!M181</f>
        <v>236.285492</v>
      </c>
      <c r="K5" s="9">
        <f xml:space="preserve"> Table_54._Electric_Power_Projec!N181</f>
        <v>237.94813500000001</v>
      </c>
      <c r="L5" s="9">
        <f xml:space="preserve"> Table_54._Electric_Power_Projec!O181</f>
        <v>239.628006</v>
      </c>
      <c r="M5" s="9">
        <f xml:space="preserve"> Table_54._Electric_Power_Projec!P181</f>
        <v>241.48599200000001</v>
      </c>
      <c r="N5" s="9">
        <f xml:space="preserve"> Table_54._Electric_Power_Projec!Q181</f>
        <v>242.66679400000001</v>
      </c>
      <c r="O5" s="9">
        <f xml:space="preserve"> Table_54._Electric_Power_Projec!R181</f>
        <v>244.028763</v>
      </c>
      <c r="P5" s="9">
        <f xml:space="preserve"> Table_54._Electric_Power_Projec!S181</f>
        <v>245.880234</v>
      </c>
      <c r="Q5" s="9">
        <f xml:space="preserve"> Table_54._Electric_Power_Projec!T181</f>
        <v>247.53829999999999</v>
      </c>
      <c r="R5" s="9">
        <f xml:space="preserve"> Table_54._Electric_Power_Projec!U181</f>
        <v>249.266434</v>
      </c>
      <c r="S5" s="9">
        <f xml:space="preserve"> Table_54._Electric_Power_Projec!V181</f>
        <v>250.76242099999999</v>
      </c>
      <c r="T5" s="9">
        <f xml:space="preserve"> Table_54._Electric_Power_Projec!W181</f>
        <v>252.30070499999999</v>
      </c>
      <c r="U5" s="9">
        <f xml:space="preserve"> Table_54._Electric_Power_Projec!X181</f>
        <v>254.18899500000001</v>
      </c>
      <c r="V5" s="9">
        <f xml:space="preserve"> Table_54._Electric_Power_Projec!Y181</f>
        <v>256.336975</v>
      </c>
      <c r="W5" s="9">
        <f xml:space="preserve"> Table_54._Electric_Power_Projec!Z181</f>
        <v>258.59329200000002</v>
      </c>
      <c r="X5" s="9">
        <f xml:space="preserve"> Table_54._Electric_Power_Projec!AA181</f>
        <v>260.91592400000002</v>
      </c>
      <c r="Y5" s="9">
        <f xml:space="preserve"> Table_54._Electric_Power_Projec!AB181</f>
        <v>263.08935500000001</v>
      </c>
      <c r="Z5" s="9">
        <f xml:space="preserve"> Table_54._Electric_Power_Projec!AC181</f>
        <v>265.21402</v>
      </c>
      <c r="AA5" s="9">
        <f xml:space="preserve"> Table_54._Electric_Power_Projec!AD181</f>
        <v>267.54641700000002</v>
      </c>
      <c r="AB5" s="9">
        <f xml:space="preserve"> Table_54._Electric_Power_Projec!AE181</f>
        <v>270.01190200000002</v>
      </c>
      <c r="AC5" s="9">
        <f xml:space="preserve"> Table_54._Electric_Power_Projec!AF181</f>
        <v>272.44549599999999</v>
      </c>
      <c r="AD5" s="9">
        <f xml:space="preserve"> Table_54._Electric_Power_Projec!AG181</f>
        <v>274.91934199999997</v>
      </c>
      <c r="AE5" s="9">
        <f xml:space="preserve"> Table_54._Electric_Power_Projec!AH181</f>
        <v>277.87387100000001</v>
      </c>
      <c r="AF5" s="9">
        <f xml:space="preserve"> AE5 + SLOPE($V5:$AE5, $V$4:$AE$4)</f>
        <v>280.23061228484852</v>
      </c>
      <c r="AG5" s="9">
        <f t="shared" ref="AG5:AO5" si="0" xml:space="preserve"> AF5 + SLOPE($V5:$AE5, $V$4:$AE$4)</f>
        <v>282.58735356969703</v>
      </c>
      <c r="AH5" s="9">
        <f t="shared" si="0"/>
        <v>284.94409485454554</v>
      </c>
      <c r="AI5" s="9">
        <f t="shared" si="0"/>
        <v>287.30083613939405</v>
      </c>
      <c r="AJ5" s="9">
        <f t="shared" si="0"/>
        <v>289.65757742424256</v>
      </c>
      <c r="AK5" s="9">
        <f t="shared" si="0"/>
        <v>292.01431870909107</v>
      </c>
      <c r="AL5" s="9">
        <f t="shared" si="0"/>
        <v>294.37105999393958</v>
      </c>
      <c r="AM5" s="9">
        <f t="shared" si="0"/>
        <v>296.72780127878809</v>
      </c>
      <c r="AN5" s="9">
        <f t="shared" si="0"/>
        <v>299.0845425636366</v>
      </c>
      <c r="AO5" s="10">
        <f t="shared" si="0"/>
        <v>301.44128384848511</v>
      </c>
    </row>
    <row r="6" spans="3:41" x14ac:dyDescent="0.25">
      <c r="C6" s="6" t="s">
        <v>636</v>
      </c>
      <c r="D6" s="11">
        <f xml:space="preserve"> Table_54._Electric_Power_Projec!G182</f>
        <v>224.55313100000001</v>
      </c>
      <c r="E6" s="12">
        <f xml:space="preserve"> Table_54._Electric_Power_Projec!H182</f>
        <v>222.37692300000001</v>
      </c>
      <c r="F6" s="12">
        <f xml:space="preserve"> Table_54._Electric_Power_Projec!I182</f>
        <v>222.57399000000001</v>
      </c>
      <c r="G6" s="12">
        <f xml:space="preserve"> Table_54._Electric_Power_Projec!J182</f>
        <v>224.20684800000001</v>
      </c>
      <c r="H6" s="12">
        <f xml:space="preserve"> Table_54._Electric_Power_Projec!K182</f>
        <v>225.61618000000001</v>
      </c>
      <c r="I6" s="12">
        <f xml:space="preserve"> Table_54._Electric_Power_Projec!L182</f>
        <v>227.24234000000001</v>
      </c>
      <c r="J6" s="12">
        <f xml:space="preserve"> Table_54._Electric_Power_Projec!M182</f>
        <v>228.776749</v>
      </c>
      <c r="K6" s="12">
        <f xml:space="preserve"> Table_54._Electric_Power_Projec!N182</f>
        <v>230.30444299999999</v>
      </c>
      <c r="L6" s="12">
        <f xml:space="preserve"> Table_54._Electric_Power_Projec!O182</f>
        <v>232.303619</v>
      </c>
      <c r="M6" s="12">
        <f xml:space="preserve"> Table_54._Electric_Power_Projec!P182</f>
        <v>234.51499899999999</v>
      </c>
      <c r="N6" s="12">
        <f xml:space="preserve"> Table_54._Electric_Power_Projec!Q182</f>
        <v>236.39151000000001</v>
      </c>
      <c r="O6" s="12">
        <f xml:space="preserve"> Table_54._Electric_Power_Projec!R182</f>
        <v>238.22070299999999</v>
      </c>
      <c r="P6" s="12">
        <f xml:space="preserve"> Table_54._Electric_Power_Projec!S182</f>
        <v>240.215012</v>
      </c>
      <c r="Q6" s="12">
        <f xml:space="preserve"> Table_54._Electric_Power_Projec!T182</f>
        <v>241.988876</v>
      </c>
      <c r="R6" s="12">
        <f xml:space="preserve"> Table_54._Electric_Power_Projec!U182</f>
        <v>243.746185</v>
      </c>
      <c r="S6" s="12">
        <f xml:space="preserve"> Table_54._Electric_Power_Projec!V182</f>
        <v>245.2715</v>
      </c>
      <c r="T6" s="12">
        <f xml:space="preserve"> Table_54._Electric_Power_Projec!W182</f>
        <v>246.602859</v>
      </c>
      <c r="U6" s="12">
        <f xml:space="preserve"> Table_54._Electric_Power_Projec!X182</f>
        <v>248.12133800000001</v>
      </c>
      <c r="V6" s="12">
        <f xml:space="preserve"> Table_54._Electric_Power_Projec!Y182</f>
        <v>250.093613</v>
      </c>
      <c r="W6" s="12">
        <f xml:space="preserve"> Table_54._Electric_Power_Projec!Z182</f>
        <v>252.42257699999999</v>
      </c>
      <c r="X6" s="12">
        <f xml:space="preserve"> Table_54._Electric_Power_Projec!AA182</f>
        <v>254.442215</v>
      </c>
      <c r="Y6" s="12">
        <f xml:space="preserve"> Table_54._Electric_Power_Projec!AB182</f>
        <v>256.467896</v>
      </c>
      <c r="Z6" s="12">
        <f xml:space="preserve"> Table_54._Electric_Power_Projec!AC182</f>
        <v>258.65545700000001</v>
      </c>
      <c r="AA6" s="12">
        <f xml:space="preserve"> Table_54._Electric_Power_Projec!AD182</f>
        <v>260.947113</v>
      </c>
      <c r="AB6" s="12">
        <f xml:space="preserve"> Table_54._Electric_Power_Projec!AE182</f>
        <v>263.40698200000003</v>
      </c>
      <c r="AC6" s="12">
        <f xml:space="preserve"> Table_54._Electric_Power_Projec!AF182</f>
        <v>265.66058299999997</v>
      </c>
      <c r="AD6" s="12">
        <f xml:space="preserve"> Table_54._Electric_Power_Projec!AG182</f>
        <v>268.11053500000003</v>
      </c>
      <c r="AE6" s="12">
        <f xml:space="preserve"> Table_54._Electric_Power_Projec!AH182</f>
        <v>271.00964399999998</v>
      </c>
      <c r="AF6" s="12">
        <f xml:space="preserve"> AE6 + SLOPE($V6:$AE6, $V$4:$AE$4)</f>
        <v>273.29607272121211</v>
      </c>
      <c r="AG6" s="12">
        <f t="shared" ref="AG6:AO6" si="1" xml:space="preserve"> AF6 + SLOPE($V6:$AE6, $V$4:$AE$4)</f>
        <v>275.58250144242425</v>
      </c>
      <c r="AH6" s="12">
        <f t="shared" si="1"/>
        <v>277.86893016363638</v>
      </c>
      <c r="AI6" s="12">
        <f t="shared" si="1"/>
        <v>280.15535888484851</v>
      </c>
      <c r="AJ6" s="12">
        <f t="shared" si="1"/>
        <v>282.44178760606064</v>
      </c>
      <c r="AK6" s="12">
        <f t="shared" si="1"/>
        <v>284.72821632727278</v>
      </c>
      <c r="AL6" s="12">
        <f t="shared" si="1"/>
        <v>287.01464504848491</v>
      </c>
      <c r="AM6" s="12">
        <f t="shared" si="1"/>
        <v>289.30107376969704</v>
      </c>
      <c r="AN6" s="12">
        <f t="shared" si="1"/>
        <v>291.58750249090917</v>
      </c>
      <c r="AO6" s="13">
        <f t="shared" si="1"/>
        <v>293.87393121212131</v>
      </c>
    </row>
    <row r="7" spans="3:41" x14ac:dyDescent="0.25">
      <c r="C7" s="7" t="s">
        <v>640</v>
      </c>
      <c r="D7" s="14">
        <f xml:space="preserve"> D6 / D5 - 1</f>
        <v>-6.3785932215327801E-3</v>
      </c>
      <c r="E7" s="15">
        <f t="shared" ref="E7:AE7" si="2" xml:space="preserve"> E6 / E5 - 1</f>
        <v>-1.7450893283064373E-2</v>
      </c>
      <c r="F7" s="15">
        <f t="shared" si="2"/>
        <v>-2.3062424099078549E-2</v>
      </c>
      <c r="G7" s="15">
        <f t="shared" si="2"/>
        <v>-2.499052134477997E-2</v>
      </c>
      <c r="H7" s="15">
        <f t="shared" si="2"/>
        <v>-2.7585347682742123E-2</v>
      </c>
      <c r="I7" s="15">
        <f t="shared" si="2"/>
        <v>-3.0264243444696026E-2</v>
      </c>
      <c r="J7" s="15">
        <f t="shared" si="2"/>
        <v>-3.177826508281778E-2</v>
      </c>
      <c r="K7" s="15">
        <f t="shared" si="2"/>
        <v>-3.2123353267719534E-2</v>
      </c>
      <c r="L7" s="15">
        <f t="shared" si="2"/>
        <v>-3.0565655168035777E-2</v>
      </c>
      <c r="M7" s="15">
        <f t="shared" si="2"/>
        <v>-2.8867069854718652E-2</v>
      </c>
      <c r="N7" s="15">
        <f t="shared" si="2"/>
        <v>-2.5859673243962655E-2</v>
      </c>
      <c r="O7" s="15">
        <f t="shared" si="2"/>
        <v>-2.3800718934103737E-2</v>
      </c>
      <c r="P7" s="15">
        <f t="shared" si="2"/>
        <v>-2.3040575111865191E-2</v>
      </c>
      <c r="Q7" s="15">
        <f t="shared" si="2"/>
        <v>-2.2418445953615973E-2</v>
      </c>
      <c r="R7" s="15">
        <f t="shared" si="2"/>
        <v>-2.2145978146419831E-2</v>
      </c>
      <c r="S7" s="15">
        <f t="shared" si="2"/>
        <v>-2.1896905358079866E-2</v>
      </c>
      <c r="T7" s="15">
        <f t="shared" si="2"/>
        <v>-2.2583551639302812E-2</v>
      </c>
      <c r="U7" s="15">
        <f t="shared" si="2"/>
        <v>-2.3870651835261381E-2</v>
      </c>
      <c r="V7" s="15">
        <f t="shared" si="2"/>
        <v>-2.4356072704688758E-2</v>
      </c>
      <c r="W7" s="15">
        <f t="shared" si="2"/>
        <v>-2.3862625949322869E-2</v>
      </c>
      <c r="X7" s="15">
        <f t="shared" si="2"/>
        <v>-2.4811475285808959E-2</v>
      </c>
      <c r="Y7" s="15">
        <f t="shared" si="2"/>
        <v>-2.5168099256619558E-2</v>
      </c>
      <c r="Z7" s="15">
        <f t="shared" si="2"/>
        <v>-2.4729322378960195E-2</v>
      </c>
      <c r="AA7" s="15">
        <f t="shared" si="2"/>
        <v>-2.4666015243254069E-2</v>
      </c>
      <c r="AB7" s="15">
        <f t="shared" si="2"/>
        <v>-2.446158836361223E-2</v>
      </c>
      <c r="AC7" s="15">
        <f t="shared" si="2"/>
        <v>-2.4903744417195339E-2</v>
      </c>
      <c r="AD7" s="15">
        <f t="shared" si="2"/>
        <v>-2.4766562259558866E-2</v>
      </c>
      <c r="AE7" s="15">
        <f t="shared" si="2"/>
        <v>-2.4702671666455567E-2</v>
      </c>
      <c r="AF7" s="15">
        <f t="shared" ref="AF7" si="3" xml:space="preserve"> AF6 / AF5 - 1</f>
        <v>-2.4745831681613706E-2</v>
      </c>
      <c r="AG7" s="15">
        <f t="shared" ref="AG7" si="4" xml:space="preserve"> AG6 / AG5 - 1</f>
        <v>-2.4788271799095596E-2</v>
      </c>
      <c r="AH7" s="15">
        <f t="shared" ref="AH7" si="5" xml:space="preserve"> AH6 / AH5 - 1</f>
        <v>-2.4830009881484982E-2</v>
      </c>
      <c r="AI7" s="15">
        <f t="shared" ref="AI7" si="6" xml:space="preserve"> AI6 / AI5 - 1</f>
        <v>-2.4871063205255228E-2</v>
      </c>
      <c r="AJ7" s="15">
        <f t="shared" ref="AJ7" si="7" xml:space="preserve"> AJ6 / AJ5 - 1</f>
        <v>-2.4911448484613352E-2</v>
      </c>
      <c r="AK7" s="15">
        <f t="shared" ref="AK7" si="8" xml:space="preserve"> AK6 / AK5 - 1</f>
        <v>-2.4951181894189323E-2</v>
      </c>
      <c r="AL7" s="15">
        <f t="shared" ref="AL7" si="9" xml:space="preserve"> AL6 / AL5 - 1</f>
        <v>-2.4990279090635226E-2</v>
      </c>
      <c r="AM7" s="15">
        <f t="shared" ref="AM7" si="10" xml:space="preserve"> AM6 / AM5 - 1</f>
        <v>-2.5028755233195477E-2</v>
      </c>
      <c r="AN7" s="15">
        <f t="shared" ref="AN7" si="11" xml:space="preserve"> AN6 / AN5 - 1</f>
        <v>-2.5066625003304144E-2</v>
      </c>
      <c r="AO7" s="16">
        <f t="shared" ref="AO7" si="12" xml:space="preserve"> AO6 / AO5 - 1</f>
        <v>-2.510390262326323E-2</v>
      </c>
    </row>
    <row r="26" spans="3:43" x14ac:dyDescent="0.25">
      <c r="C26" s="2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/>
      <c r="AQ26" s="17"/>
    </row>
    <row r="27" spans="3:43" x14ac:dyDescent="0.25">
      <c r="E27" s="1"/>
      <c r="F27" s="1"/>
      <c r="G27" s="1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2A128-A377-4827-A0BA-60273EE628A0}"/>
</file>

<file path=customXml/itemProps2.xml><?xml version="1.0" encoding="utf-8"?>
<ds:datastoreItem xmlns:ds="http://schemas.openxmlformats.org/officeDocument/2006/customXml" ds:itemID="{55974BD3-6409-45EF-BC8C-E74D4E9745FB}"/>
</file>

<file path=customXml/itemProps3.xml><?xml version="1.0" encoding="utf-8"?>
<ds:datastoreItem xmlns:ds="http://schemas.openxmlformats.org/officeDocument/2006/customXml" ds:itemID="{0CD7DBCE-C048-4EDE-9205-7A61664454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Table_54._Electric_Power_Projec</vt:lpstr>
      <vt:lpstr>Selected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2025-03-02T21:47:07Z</dcterms:created>
  <dcterms:modified xsi:type="dcterms:W3CDTF">2025-03-02T21:47:19Z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SIP_Label_ed3826ce-7c18-471d-9596-93de5bae332e_Method">
    <vt:lpwstr>Standard</vt:lpwstr>
  </property>
  <property fmtid="{D5CDD505-2E9C-101B-9397-08002B2CF9AE}" pid="10" name="MSIP_Label_ed3826ce-7c18-471d-9596-93de5bae332e_SiteId">
    <vt:lpwstr>c0a02e2d-1186-410a-8895-0a4a252ebf17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MSIP_Label_ed3826ce-7c18-471d-9596-93de5bae332e_ActionId">
    <vt:lpwstr>af660730-9334-4c76-abd3-d299e0b329c7</vt:lpwstr>
  </property>
  <property fmtid="{D5CDD505-2E9C-101B-9397-08002B2CF9AE}" pid="14" name="MSIP_Label_ed3826ce-7c18-471d-9596-93de5bae332e_Name">
    <vt:lpwstr>Internal</vt:lpwstr>
  </property>
  <property fmtid="{D5CDD505-2E9C-101B-9397-08002B2CF9AE}" pid="15" name="MSIP_Label_ed3826ce-7c18-471d-9596-93de5bae332e_ContentBits">
    <vt:lpwstr>0</vt:lpwstr>
  </property>
  <property fmtid="{D5CDD505-2E9C-101B-9397-08002B2CF9AE}" pid="16" name="MSIP_Label_ed3826ce-7c18-471d-9596-93de5bae332e_Enabled">
    <vt:lpwstr>true</vt:lpwstr>
  </property>
  <property fmtid="{D5CDD505-2E9C-101B-9397-08002B2CF9AE}" pid="17" name="xd_Signature">
    <vt:bool>false</vt:bool>
  </property>
  <property fmtid="{D5CDD505-2E9C-101B-9397-08002B2CF9AE}" pid="18" name="MSIP_Label_ed3826ce-7c18-471d-9596-93de5bae332e_SetDate">
    <vt:lpwstr>2023-06-12T17:40:29Z</vt:lpwstr>
  </property>
</Properties>
</file>